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I:\VPR\02 Projecten\Lopend\593110001 RC Reliningen Stadsbreed\05. Bestek en tekeningen\5.2 Publicatie\Nota van Inlichtingen\concepten nota 3\"/>
    </mc:Choice>
  </mc:AlternateContent>
  <xr:revisionPtr revIDLastSave="0" documentId="13_ncr:1_{F1A64951-3E46-4D48-92E0-DAFDD72D8EBF}" xr6:coauthVersionLast="47" xr6:coauthVersionMax="47" xr10:uidLastSave="{00000000-0000-0000-0000-000000000000}"/>
  <bookViews>
    <workbookView xWindow="2355" yWindow="-16320" windowWidth="29040" windowHeight="15840" tabRatio="775" xr2:uid="{00000000-000D-0000-FFFF-FFFF00000000}"/>
  </bookViews>
  <sheets>
    <sheet name="invulformulier" sheetId="21" r:id="rId1"/>
    <sheet name="bewijslast" sheetId="24" r:id="rId2"/>
    <sheet name="instructie" sheetId="34" state="hidden" r:id="rId3"/>
    <sheet name="logboek overzicht" sheetId="27" r:id="rId4"/>
    <sheet name="Begin" sheetId="29" state="hidden" r:id="rId5"/>
    <sheet name="logboek" sheetId="31" r:id="rId6"/>
    <sheet name="Einde" sheetId="26" state="hidden" r:id="rId7"/>
  </sheets>
  <definedNames>
    <definedName name="_xlnm.Print_Area" localSheetId="1">bewijslast!$A$1:$F$26</definedName>
    <definedName name="_xlnm.Print_Area" localSheetId="0">invulformulier!$B$1:$M$66</definedName>
    <definedName name="_xlnm.Print_Area" localSheetId="5">logboek!$A$1:$J$49</definedName>
    <definedName name="_xlnm.Print_Area" localSheetId="3">'logboek overzicht'!$A$1:$J$49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27" l="1"/>
  <c r="L23" i="27"/>
  <c r="L24" i="27"/>
  <c r="L25" i="27"/>
  <c r="L21" i="27"/>
  <c r="C31" i="31"/>
  <c r="C32" i="31"/>
  <c r="C33" i="31"/>
  <c r="C34" i="31"/>
  <c r="C35" i="31"/>
  <c r="C36" i="31"/>
  <c r="C37" i="31"/>
  <c r="C38" i="31"/>
  <c r="C39" i="31"/>
  <c r="C40" i="31"/>
  <c r="C41" i="31"/>
  <c r="C42" i="31"/>
  <c r="C43" i="31"/>
  <c r="C44" i="31"/>
  <c r="C45" i="31"/>
  <c r="C46" i="31"/>
  <c r="C47" i="31"/>
  <c r="C48" i="31"/>
  <c r="C49" i="31"/>
  <c r="C30" i="31"/>
  <c r="K31" i="31"/>
  <c r="K32" i="31"/>
  <c r="K33" i="31"/>
  <c r="K34" i="31"/>
  <c r="K35" i="31"/>
  <c r="K36" i="31"/>
  <c r="K37" i="31"/>
  <c r="K38" i="31"/>
  <c r="K39" i="31"/>
  <c r="K40" i="31"/>
  <c r="K41" i="31"/>
  <c r="K42" i="31"/>
  <c r="K43" i="31"/>
  <c r="K44" i="31"/>
  <c r="K45" i="31"/>
  <c r="K46" i="31"/>
  <c r="K47" i="31"/>
  <c r="K48" i="31"/>
  <c r="K49" i="31"/>
  <c r="K30" i="31"/>
  <c r="E31" i="31"/>
  <c r="E32" i="31"/>
  <c r="E33" i="31"/>
  <c r="E34" i="31"/>
  <c r="E35" i="31"/>
  <c r="E36" i="31"/>
  <c r="E37" i="31"/>
  <c r="E38" i="31"/>
  <c r="E39" i="31"/>
  <c r="E40" i="31"/>
  <c r="E41" i="31"/>
  <c r="E42" i="31"/>
  <c r="E43" i="31"/>
  <c r="E44" i="31"/>
  <c r="E45" i="31"/>
  <c r="E46" i="31"/>
  <c r="E47" i="31"/>
  <c r="E48" i="31"/>
  <c r="E49" i="31"/>
  <c r="E30" i="31"/>
  <c r="E22" i="31"/>
  <c r="E23" i="31"/>
  <c r="E24" i="31"/>
  <c r="E25" i="31"/>
  <c r="E21" i="31"/>
  <c r="E13" i="31"/>
  <c r="E14" i="31"/>
  <c r="E15" i="31"/>
  <c r="E16" i="31"/>
  <c r="E12" i="31"/>
  <c r="E29" i="21"/>
  <c r="G29" i="21"/>
  <c r="I29" i="21"/>
  <c r="K29" i="21"/>
  <c r="K23" i="21"/>
  <c r="K22" i="21"/>
  <c r="K21" i="21"/>
  <c r="K20" i="21"/>
  <c r="K19" i="21"/>
  <c r="K18" i="21"/>
  <c r="K17" i="21"/>
  <c r="K16" i="21"/>
  <c r="I23" i="21"/>
  <c r="I22" i="21"/>
  <c r="I21" i="21"/>
  <c r="I20" i="21"/>
  <c r="I19" i="21"/>
  <c r="I18" i="21"/>
  <c r="I17" i="21"/>
  <c r="I16" i="21"/>
  <c r="G23" i="21"/>
  <c r="G22" i="21"/>
  <c r="G21" i="21"/>
  <c r="G20" i="21"/>
  <c r="G19" i="21"/>
  <c r="G18" i="21"/>
  <c r="G17" i="21"/>
  <c r="G16" i="21"/>
  <c r="E17" i="21"/>
  <c r="E18" i="21"/>
  <c r="E19" i="21"/>
  <c r="E20" i="21"/>
  <c r="E21" i="21"/>
  <c r="E22" i="21"/>
  <c r="E23" i="21"/>
  <c r="E16" i="21"/>
  <c r="H30" i="31"/>
  <c r="I49" i="31"/>
  <c r="H49" i="31"/>
  <c r="I48" i="31"/>
  <c r="H48" i="31"/>
  <c r="I47" i="31"/>
  <c r="H47" i="31"/>
  <c r="I46" i="31"/>
  <c r="H46" i="31"/>
  <c r="I45" i="31"/>
  <c r="H45" i="31"/>
  <c r="I44" i="31"/>
  <c r="H44" i="31"/>
  <c r="I43" i="31"/>
  <c r="H43" i="31"/>
  <c r="I42" i="31"/>
  <c r="H42" i="31"/>
  <c r="I41" i="31"/>
  <c r="H41" i="31"/>
  <c r="I40" i="31"/>
  <c r="H40" i="31"/>
  <c r="I39" i="31"/>
  <c r="H39" i="31"/>
  <c r="I38" i="31"/>
  <c r="H38" i="31"/>
  <c r="I37" i="31"/>
  <c r="H37" i="31"/>
  <c r="I36" i="31"/>
  <c r="H36" i="31"/>
  <c r="I35" i="31"/>
  <c r="H35" i="31"/>
  <c r="I34" i="31"/>
  <c r="H34" i="31"/>
  <c r="I33" i="31"/>
  <c r="H33" i="31"/>
  <c r="I32" i="31"/>
  <c r="H32" i="31"/>
  <c r="I31" i="31"/>
  <c r="H31" i="31"/>
  <c r="I30" i="31"/>
  <c r="I25" i="31"/>
  <c r="H25" i="31"/>
  <c r="I24" i="31"/>
  <c r="H24" i="31"/>
  <c r="I23" i="31"/>
  <c r="H23" i="31"/>
  <c r="I22" i="31"/>
  <c r="H22" i="31"/>
  <c r="I21" i="31"/>
  <c r="H21" i="31"/>
  <c r="H13" i="31"/>
  <c r="I13" i="31"/>
  <c r="H14" i="31"/>
  <c r="I14" i="31"/>
  <c r="H15" i="31"/>
  <c r="I15" i="31"/>
  <c r="H16" i="31"/>
  <c r="I16" i="31"/>
  <c r="I12" i="31"/>
  <c r="H12" i="31"/>
  <c r="D31" i="31"/>
  <c r="D32" i="31"/>
  <c r="D33" i="31"/>
  <c r="D34" i="31"/>
  <c r="D35" i="31"/>
  <c r="D36" i="31"/>
  <c r="D37" i="31"/>
  <c r="D38" i="31"/>
  <c r="D39" i="31"/>
  <c r="D40" i="31"/>
  <c r="D41" i="31"/>
  <c r="D42" i="31"/>
  <c r="D43" i="31"/>
  <c r="D44" i="31"/>
  <c r="D45" i="31"/>
  <c r="D46" i="31"/>
  <c r="D47" i="31"/>
  <c r="D48" i="31"/>
  <c r="D49" i="31"/>
  <c r="D30" i="31"/>
  <c r="D22" i="31"/>
  <c r="D23" i="31"/>
  <c r="D24" i="31"/>
  <c r="D25" i="31"/>
  <c r="D21" i="31"/>
  <c r="K22" i="27" l="1"/>
  <c r="K23" i="27"/>
  <c r="K24" i="27"/>
  <c r="K25" i="27"/>
  <c r="K21" i="27"/>
  <c r="K14" i="27"/>
  <c r="K15" i="27"/>
  <c r="K16" i="27"/>
  <c r="K13" i="27"/>
  <c r="K12" i="27"/>
  <c r="L12" i="31"/>
  <c r="D13" i="31"/>
  <c r="D14" i="31"/>
  <c r="D15" i="31"/>
  <c r="D16" i="31"/>
  <c r="D12" i="31"/>
  <c r="L21" i="31"/>
  <c r="L46" i="21"/>
  <c r="J46" i="21"/>
  <c r="H46" i="21"/>
  <c r="F46" i="21"/>
  <c r="M26" i="21"/>
  <c r="M48" i="21"/>
  <c r="K45" i="21"/>
  <c r="K44" i="21"/>
  <c r="K43" i="21"/>
  <c r="K42" i="21"/>
  <c r="K41" i="21"/>
  <c r="K40" i="21"/>
  <c r="K39" i="21"/>
  <c r="K38" i="21"/>
  <c r="K37" i="21"/>
  <c r="K36" i="21"/>
  <c r="K35" i="21"/>
  <c r="K34" i="21"/>
  <c r="K33" i="21"/>
  <c r="K32" i="21"/>
  <c r="K31" i="21"/>
  <c r="I45" i="21"/>
  <c r="I44" i="21"/>
  <c r="I43" i="21"/>
  <c r="I42" i="21"/>
  <c r="I41" i="21"/>
  <c r="I40" i="21"/>
  <c r="I39" i="21"/>
  <c r="I38" i="21"/>
  <c r="I37" i="21"/>
  <c r="I36" i="21"/>
  <c r="I35" i="21"/>
  <c r="I34" i="21"/>
  <c r="I33" i="21"/>
  <c r="I32" i="21"/>
  <c r="I31" i="21"/>
  <c r="G31" i="21"/>
  <c r="G45" i="21"/>
  <c r="G44" i="21"/>
  <c r="G43" i="21"/>
  <c r="G42" i="21"/>
  <c r="G41" i="21"/>
  <c r="G40" i="21"/>
  <c r="G39" i="21"/>
  <c r="G38" i="21"/>
  <c r="G37" i="21"/>
  <c r="G36" i="21"/>
  <c r="G35" i="21"/>
  <c r="G34" i="21"/>
  <c r="G33" i="21"/>
  <c r="G32" i="21"/>
  <c r="E45" i="21"/>
  <c r="E44" i="21"/>
  <c r="E43" i="21"/>
  <c r="E42" i="21"/>
  <c r="E41" i="21"/>
  <c r="E40" i="21"/>
  <c r="E39" i="21"/>
  <c r="E38" i="21"/>
  <c r="E37" i="21"/>
  <c r="E36" i="21"/>
  <c r="E35" i="21"/>
  <c r="E34" i="21"/>
  <c r="E33" i="21"/>
  <c r="E32" i="21"/>
  <c r="E31" i="21"/>
  <c r="F24" i="21"/>
  <c r="J24" i="21"/>
  <c r="H24" i="21"/>
  <c r="L49" i="31"/>
  <c r="J49" i="31"/>
  <c r="F49" i="31"/>
  <c r="L48" i="31"/>
  <c r="J48" i="31"/>
  <c r="F48" i="31"/>
  <c r="L47" i="31"/>
  <c r="J47" i="31"/>
  <c r="F47" i="31"/>
  <c r="L46" i="31"/>
  <c r="J46" i="31"/>
  <c r="F46" i="31"/>
  <c r="L45" i="31"/>
  <c r="J45" i="31"/>
  <c r="F45" i="31"/>
  <c r="L44" i="31"/>
  <c r="J44" i="31"/>
  <c r="F44" i="31"/>
  <c r="L43" i="31"/>
  <c r="J43" i="31"/>
  <c r="F43" i="31"/>
  <c r="L42" i="31"/>
  <c r="J42" i="31"/>
  <c r="F42" i="31"/>
  <c r="L41" i="31"/>
  <c r="J41" i="31"/>
  <c r="F41" i="31"/>
  <c r="L40" i="31"/>
  <c r="J40" i="31"/>
  <c r="F40" i="31"/>
  <c r="L39" i="31"/>
  <c r="J39" i="31"/>
  <c r="F39" i="31"/>
  <c r="L38" i="31"/>
  <c r="J38" i="31"/>
  <c r="F38" i="31"/>
  <c r="L37" i="31"/>
  <c r="J37" i="31"/>
  <c r="F37" i="31"/>
  <c r="L36" i="31"/>
  <c r="J36" i="31"/>
  <c r="F36" i="31"/>
  <c r="L35" i="31"/>
  <c r="J35" i="31"/>
  <c r="F35" i="31"/>
  <c r="L34" i="31"/>
  <c r="J34" i="31"/>
  <c r="F34" i="31"/>
  <c r="L33" i="31"/>
  <c r="J33" i="31"/>
  <c r="F33" i="31"/>
  <c r="L32" i="31"/>
  <c r="J32" i="31"/>
  <c r="F32" i="31"/>
  <c r="L31" i="31"/>
  <c r="J31" i="31"/>
  <c r="F31" i="31"/>
  <c r="L30" i="31"/>
  <c r="J30" i="31"/>
  <c r="F30" i="31"/>
  <c r="L25" i="31"/>
  <c r="J25" i="31"/>
  <c r="G25" i="31"/>
  <c r="F25" i="31"/>
  <c r="K25" i="31"/>
  <c r="C25" i="31"/>
  <c r="L24" i="31"/>
  <c r="J24" i="31"/>
  <c r="G24" i="31"/>
  <c r="F24" i="31"/>
  <c r="K24" i="31"/>
  <c r="C24" i="31"/>
  <c r="L23" i="31"/>
  <c r="J23" i="31"/>
  <c r="G23" i="31"/>
  <c r="F23" i="31"/>
  <c r="K23" i="31"/>
  <c r="C23" i="31"/>
  <c r="L22" i="31"/>
  <c r="J22" i="31"/>
  <c r="G22" i="31"/>
  <c r="F22" i="31"/>
  <c r="K22" i="31"/>
  <c r="C22" i="31"/>
  <c r="J21" i="31"/>
  <c r="G21" i="31"/>
  <c r="F21" i="31"/>
  <c r="K21" i="31"/>
  <c r="C21" i="31"/>
  <c r="L16" i="31"/>
  <c r="J16" i="31"/>
  <c r="G16" i="31"/>
  <c r="F16" i="31"/>
  <c r="K16" i="31"/>
  <c r="C16" i="31"/>
  <c r="L15" i="31"/>
  <c r="J15" i="31"/>
  <c r="G15" i="31"/>
  <c r="F15" i="31"/>
  <c r="K15" i="31"/>
  <c r="C15" i="31"/>
  <c r="L14" i="31"/>
  <c r="J14" i="31"/>
  <c r="G14" i="31"/>
  <c r="F14" i="31"/>
  <c r="K14" i="31"/>
  <c r="C14" i="31"/>
  <c r="L13" i="31"/>
  <c r="J13" i="31"/>
  <c r="G13" i="31"/>
  <c r="F13" i="31"/>
  <c r="K13" i="31"/>
  <c r="C13" i="31"/>
  <c r="J12" i="31"/>
  <c r="G12" i="31"/>
  <c r="F12" i="31"/>
  <c r="K12" i="31"/>
  <c r="C12" i="31"/>
  <c r="C8" i="31"/>
  <c r="C1" i="31"/>
  <c r="C11" i="21" l="1"/>
  <c r="L12" i="27"/>
  <c r="E46" i="21"/>
  <c r="F47" i="21" s="1"/>
  <c r="G46" i="21"/>
  <c r="H47" i="21" s="1"/>
  <c r="I46" i="21"/>
  <c r="K46" i="21"/>
  <c r="L47" i="21" s="1"/>
  <c r="K24" i="21"/>
  <c r="G24" i="21"/>
  <c r="H25" i="21" s="1"/>
  <c r="C8" i="24"/>
  <c r="C8" i="27"/>
  <c r="J25" i="27"/>
  <c r="G25" i="27"/>
  <c r="F25" i="27"/>
  <c r="C25" i="27"/>
  <c r="J24" i="27"/>
  <c r="G24" i="27"/>
  <c r="F24" i="27"/>
  <c r="C24" i="27"/>
  <c r="J23" i="27"/>
  <c r="G23" i="27"/>
  <c r="F23" i="27"/>
  <c r="C23" i="27"/>
  <c r="J22" i="27"/>
  <c r="G22" i="27"/>
  <c r="F22" i="27"/>
  <c r="C22" i="27"/>
  <c r="J21" i="27"/>
  <c r="G21" i="27"/>
  <c r="F21" i="27"/>
  <c r="C21" i="27"/>
  <c r="J16" i="27"/>
  <c r="G16" i="27"/>
  <c r="C16" i="27"/>
  <c r="J15" i="27"/>
  <c r="G15" i="27"/>
  <c r="C15" i="27"/>
  <c r="J14" i="27"/>
  <c r="G14" i="27"/>
  <c r="C14" i="27"/>
  <c r="J13" i="27"/>
  <c r="G13" i="27"/>
  <c r="C13" i="27"/>
  <c r="J12" i="27"/>
  <c r="G12" i="27"/>
  <c r="C12" i="27"/>
  <c r="C1" i="27"/>
  <c r="C1" i="24"/>
  <c r="J47" i="21" l="1"/>
  <c r="L24" i="21"/>
  <c r="L25" i="21" s="1"/>
  <c r="E24" i="21" l="1"/>
  <c r="F25" i="21" s="1"/>
  <c r="M47" i="21" l="1"/>
  <c r="L13" i="27" l="1"/>
  <c r="L16" i="27"/>
  <c r="L14" i="27"/>
  <c r="L15" i="27"/>
  <c r="I24" i="21" l="1"/>
  <c r="J25" i="21" s="1"/>
  <c r="M25" i="21" l="1"/>
  <c r="C10" i="21" s="1"/>
</calcChain>
</file>

<file path=xl/sharedStrings.xml><?xml version="1.0" encoding="utf-8"?>
<sst xmlns="http://schemas.openxmlformats.org/spreadsheetml/2006/main" count="576" uniqueCount="110">
  <si>
    <t xml:space="preserve">Inschrijver </t>
  </si>
  <si>
    <t>brandstof</t>
  </si>
  <si>
    <t>weegfactor</t>
  </si>
  <si>
    <t xml:space="preserve">waardering </t>
  </si>
  <si>
    <t>stroom</t>
  </si>
  <si>
    <t>waterstof</t>
  </si>
  <si>
    <t>stage V</t>
  </si>
  <si>
    <t>stage IV</t>
  </si>
  <si>
    <t>stage IIIb</t>
  </si>
  <si>
    <t>diesel / HVO(&lt;100)</t>
  </si>
  <si>
    <t>aandrijving</t>
  </si>
  <si>
    <t xml:space="preserve">elektromotor </t>
  </si>
  <si>
    <t>verbrandingsmotor</t>
  </si>
  <si>
    <t>groen gas (BNG/LBG)</t>
  </si>
  <si>
    <t>(plug-in hybride)</t>
  </si>
  <si>
    <t>aardgas (CNG/LNG)</t>
  </si>
  <si>
    <t>HVO(&lt;100)/GTL</t>
  </si>
  <si>
    <t>benzine/diesel</t>
  </si>
  <si>
    <t>(hybride)</t>
  </si>
  <si>
    <t xml:space="preserve">verbrandingsmotor </t>
  </si>
  <si>
    <t>Inschrijver</t>
  </si>
  <si>
    <t>gevestigd te</t>
  </si>
  <si>
    <t>KVK-nummer</t>
  </si>
  <si>
    <t>te (plaats)</t>
  </si>
  <si>
    <t>handtekening</t>
  </si>
  <si>
    <t xml:space="preserve">naam </t>
  </si>
  <si>
    <t>functie</t>
  </si>
  <si>
    <t>WERKTUIGEN</t>
  </si>
  <si>
    <t>VOERTUIGEN</t>
  </si>
  <si>
    <t>behaald</t>
  </si>
  <si>
    <t>te behalen</t>
  </si>
  <si>
    <t>Totale fictieve meerwaarde</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</si>
  <si>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</si>
  <si>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</si>
  <si>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Instructie</t>
  </si>
  <si>
    <t>HVO 100 (biodiesel)</t>
  </si>
  <si>
    <t>motor</t>
  </si>
  <si>
    <t>kenteken</t>
  </si>
  <si>
    <t>merk</t>
  </si>
  <si>
    <t>stageklasse</t>
  </si>
  <si>
    <t>Overzicht materieel</t>
  </si>
  <si>
    <t>GEREEDSCHAPPEN</t>
  </si>
  <si>
    <t>omschrijving</t>
  </si>
  <si>
    <t>(zero-emissie)</t>
  </si>
  <si>
    <t>&amp; elektromotor</t>
  </si>
  <si>
    <t>totaal aantal uren inzet</t>
  </si>
  <si>
    <t>totaal aantal dagen inzet</t>
  </si>
  <si>
    <t>De inschrijver draagt het risico van aanwezigheid van dit Invulformulier bij de inschrijving.</t>
  </si>
  <si>
    <t>Overzicht materieel - logboek</t>
  </si>
  <si>
    <t>Aannemer</t>
  </si>
  <si>
    <t xml:space="preserve">registratienr. </t>
  </si>
  <si>
    <t>cumulatieve ingezette uren</t>
  </si>
  <si>
    <t>totaal aantal beloofde uren</t>
  </si>
  <si>
    <t>totaal aantal beloofde dagen</t>
  </si>
  <si>
    <t xml:space="preserve"> behaalde fictieve meerwaarde </t>
  </si>
  <si>
    <t>te behalen fictieve meerwaarde</t>
  </si>
  <si>
    <t>totale ureninzet</t>
  </si>
  <si>
    <t>totale dageninzet</t>
  </si>
  <si>
    <t>totale fictieve meerwaarde</t>
  </si>
  <si>
    <t>bouwjaar</t>
  </si>
  <si>
    <t>kWh</t>
  </si>
  <si>
    <t>euronorm</t>
  </si>
  <si>
    <t>over de gehele opdracht</t>
  </si>
  <si>
    <t>Alle blauwe velden invullen:</t>
  </si>
  <si>
    <t>jan</t>
  </si>
  <si>
    <t>feb</t>
  </si>
  <si>
    <t>mrt</t>
  </si>
  <si>
    <t>apr</t>
  </si>
  <si>
    <t>mei</t>
  </si>
  <si>
    <t>jun</t>
  </si>
  <si>
    <t>jul</t>
  </si>
  <si>
    <t>aug</t>
  </si>
  <si>
    <t>sept</t>
  </si>
  <si>
    <t>okt</t>
  </si>
  <si>
    <t>nov</t>
  </si>
  <si>
    <t>dec</t>
  </si>
  <si>
    <t xml:space="preserve">kenteken of registratienr. </t>
  </si>
  <si>
    <t>Logboek overzicht</t>
  </si>
  <si>
    <t>omschrijving materieelstuk</t>
  </si>
  <si>
    <t>Dit invulformulier geheel invullen, ondertekenen en bij de inschrijving voegen.</t>
  </si>
  <si>
    <t>contractjaar 1</t>
  </si>
  <si>
    <t>contractjaar 2</t>
  </si>
  <si>
    <t>contractjaar 3</t>
  </si>
  <si>
    <t>contractjaar 4</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</si>
  <si>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</si>
  <si>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</si>
  <si>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t>stage IV eis</t>
  </si>
  <si>
    <t>contractjaar 5</t>
  </si>
  <si>
    <t>contractjaar 6</t>
  </si>
  <si>
    <t>contractjaar 7</t>
  </si>
  <si>
    <t>contractjaar 8</t>
  </si>
  <si>
    <t>contractjaar 2024</t>
  </si>
  <si>
    <t>contractjaar 2025</t>
  </si>
  <si>
    <t>contractjaar 2026</t>
  </si>
  <si>
    <t>contractjaar 2027</t>
  </si>
  <si>
    <t>RO relingen Stadsbreed 2024-2031</t>
  </si>
  <si>
    <r>
      <rPr>
        <b/>
        <sz val="11"/>
        <color theme="0"/>
        <rFont val="Calibri"/>
        <family val="2"/>
        <scheme val="minor"/>
      </rPr>
      <t xml:space="preserve">Instructie logboek invullen
</t>
    </r>
    <r>
      <rPr>
        <sz val="11"/>
        <color theme="0"/>
        <rFont val="Calibri"/>
        <family val="2"/>
        <scheme val="minor"/>
      </rPr>
      <t xml:space="preserve">Het logboek dient wekelijks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</si>
  <si>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niet invullen</t>
  </si>
  <si>
    <t>Invulformulier Zero-Emissie materieel V4.1</t>
  </si>
  <si>
    <t>totaal aantal uren inzet van de top 5</t>
  </si>
  <si>
    <t>totaal aantal dagen inzet van de top 5</t>
  </si>
  <si>
    <r>
      <t xml:space="preserve">GEREEDSCHAPPEN - </t>
    </r>
    <r>
      <rPr>
        <sz val="14"/>
        <color theme="0"/>
        <rFont val="Calibri"/>
        <family val="2"/>
        <scheme val="minor"/>
      </rPr>
      <t>graag</t>
    </r>
    <r>
      <rPr>
        <b/>
        <sz val="14"/>
        <color theme="0"/>
        <rFont val="Calibri"/>
        <family val="2"/>
        <scheme val="minor"/>
      </rPr>
      <t xml:space="preserve"> alle elektrische gereedschappen</t>
    </r>
    <r>
      <rPr>
        <sz val="14"/>
        <color theme="0"/>
        <rFont val="Calibri"/>
        <family val="2"/>
        <scheme val="minor"/>
      </rPr>
      <t xml:space="preserve"> invullen die </t>
    </r>
    <r>
      <rPr>
        <b/>
        <sz val="14"/>
        <color theme="0"/>
        <rFont val="Calibri"/>
        <family val="2"/>
        <scheme val="minor"/>
      </rPr>
      <t>meer dan 8 kW vermogen</t>
    </r>
    <r>
      <rPr>
        <sz val="14"/>
        <color theme="0"/>
        <rFont val="Calibri"/>
        <family val="2"/>
        <scheme val="minor"/>
      </rPr>
      <t xml:space="preserve"> hebben.</t>
    </r>
  </si>
  <si>
    <r>
      <t xml:space="preserve">maandinzet 2024 </t>
    </r>
    <r>
      <rPr>
        <sz val="14"/>
        <color theme="0"/>
        <rFont val="Calibri"/>
        <family val="2"/>
        <scheme val="minor"/>
      </rPr>
      <t>- elke dag invullen waarbij de inzet hoger is dan 2 uur</t>
    </r>
  </si>
  <si>
    <r>
      <t xml:space="preserve">maandinzet 2025 </t>
    </r>
    <r>
      <rPr>
        <sz val="14"/>
        <color theme="0"/>
        <rFont val="Calibri"/>
        <family val="2"/>
        <scheme val="minor"/>
      </rPr>
      <t>- elke dag invullen waarbij de inzet hoger is dan 2 uur</t>
    </r>
  </si>
  <si>
    <r>
      <t xml:space="preserve">maandinzet 2026 </t>
    </r>
    <r>
      <rPr>
        <sz val="14"/>
        <color theme="0"/>
        <rFont val="Calibri"/>
        <family val="2"/>
        <scheme val="minor"/>
      </rPr>
      <t>- elke dag invullen waarbij de inzet hoger is dan 2 uur</t>
    </r>
  </si>
  <si>
    <r>
      <t xml:space="preserve">maandinzet 2027 </t>
    </r>
    <r>
      <rPr>
        <sz val="14"/>
        <color theme="0"/>
        <rFont val="Calibri"/>
        <family val="2"/>
        <scheme val="minor"/>
      </rPr>
      <t>- elke dag invullen waarbij de inzet hoger is dan 2 uur</t>
    </r>
  </si>
  <si>
    <r>
      <t xml:space="preserve">maandinzet 2028 </t>
    </r>
    <r>
      <rPr>
        <sz val="14"/>
        <color theme="0"/>
        <rFont val="Calibri"/>
        <family val="2"/>
        <scheme val="minor"/>
      </rPr>
      <t>- elke dag invullen waarbij de inzet hoger is dan 2 uur</t>
    </r>
  </si>
  <si>
    <r>
      <t xml:space="preserve">maandinzet 2029 </t>
    </r>
    <r>
      <rPr>
        <sz val="14"/>
        <color theme="0"/>
        <rFont val="Calibri"/>
        <family val="2"/>
        <scheme val="minor"/>
      </rPr>
      <t>- elke dag invullen waarbij de inzet hoger is dan 2 uur</t>
    </r>
  </si>
  <si>
    <r>
      <t xml:space="preserve">maandinzet 2030 </t>
    </r>
    <r>
      <rPr>
        <sz val="14"/>
        <color theme="0"/>
        <rFont val="Calibri"/>
        <family val="2"/>
        <scheme val="minor"/>
      </rPr>
      <t>- elke dag invullen waarbij de inzet hoger is dan 2 uur</t>
    </r>
  </si>
  <si>
    <r>
      <t xml:space="preserve">maandinzet 2031 </t>
    </r>
    <r>
      <rPr>
        <sz val="14"/>
        <color theme="0"/>
        <rFont val="Calibri"/>
        <family val="2"/>
        <scheme val="minor"/>
      </rPr>
      <t>- elke dag invullen waarbij de inzet hoger is dan 2 uur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</si>
</sst>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quot;€&quot;\ * #,##0_ ;_ &quot;€&quot;\ * \-#,##0_ ;_ &quot;€&quot;\ * &quot;-&quot;??_ ;_ @_ "/>
    <numFmt numFmtId="166" formatCode="0.0"/>
    <numFmt numFmtId="167" formatCode="&quot;€&quot;\ #,##0"/>
  </numFmts>
  <fonts count="2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1"/>
      <color theme="0"/>
      <name val="Calibri"/>
      <family val="2"/>
      <scheme val="minor"/>
    </font>
    <font>
      <u/>
      <sz val="11"/>
      <color theme="0"/>
      <name val="Calibri"/>
      <family val="2"/>
      <scheme val="minor"/>
    </font>
    <font>
      <sz val="12"/>
      <name val="Calibri"/>
      <family val="2"/>
    </font>
    <font>
      <sz val="8"/>
      <name val="Calibri"/>
      <family val="2"/>
      <scheme val="minor"/>
    </font>
    <font>
      <b/>
      <sz val="12"/>
      <color theme="0"/>
      <name val="Calibri"/>
      <family val="2"/>
      <scheme val="minor"/>
    </font>
    <font>
      <sz val="14"/>
      <color theme="0"/>
      <name val="Calibri"/>
      <family val="2"/>
      <scheme val="minor"/>
    </font>
  </fonts>
  <fills count="8">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0"/>
        <bgColor rgb="FF000000"/>
      </patternFill>
    </fill>
  </fills>
  <borders count="9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02">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0" fontId="2" fillId="2" borderId="1" xfId="0" applyFont="1" applyFill="1" applyBorder="1" applyAlignment="1">
      <alignment vertical="center" wrapText="1"/>
    </xf>
    <xf numFmtId="165" fontId="12" fillId="0" borderId="0" xfId="1" applyNumberFormat="1" applyFont="1" applyBorder="1" applyAlignment="1" applyProtection="1">
      <alignment horizontal="center" vertic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7" xfId="1" applyNumberFormat="1" applyFont="1" applyBorder="1" applyAlignment="1" applyProtection="1">
      <alignment horizontal="center"/>
    </xf>
    <xf numFmtId="164" fontId="5" fillId="0" borderId="0" xfId="1" applyFont="1" applyProtection="1"/>
    <xf numFmtId="166" fontId="5" fillId="0" borderId="18" xfId="1" applyNumberFormat="1" applyFont="1" applyBorder="1" applyAlignment="1" applyProtection="1">
      <alignment horizontal="center"/>
    </xf>
    <xf numFmtId="0" fontId="2" fillId="2" borderId="25" xfId="0" applyFont="1" applyFill="1" applyBorder="1" applyAlignment="1">
      <alignment vertical="center" wrapText="1"/>
    </xf>
    <xf numFmtId="0" fontId="2" fillId="2" borderId="28" xfId="0" applyFont="1" applyFill="1" applyBorder="1" applyAlignment="1">
      <alignment vertical="center" wrapText="1"/>
    </xf>
    <xf numFmtId="0" fontId="5" fillId="0" borderId="10" xfId="0" applyFont="1" applyBorder="1" applyAlignment="1">
      <alignment wrapText="1"/>
    </xf>
    <xf numFmtId="0" fontId="5" fillId="0" borderId="30" xfId="0" applyFont="1" applyBorder="1" applyAlignment="1">
      <alignment wrapText="1"/>
    </xf>
    <xf numFmtId="0" fontId="5" fillId="0" borderId="24" xfId="0" applyFont="1" applyBorder="1" applyAlignment="1">
      <alignment wrapText="1"/>
    </xf>
    <xf numFmtId="0" fontId="5" fillId="0" borderId="31" xfId="0" applyFont="1" applyBorder="1" applyAlignment="1">
      <alignment wrapText="1"/>
    </xf>
    <xf numFmtId="0" fontId="5" fillId="0" borderId="11" xfId="0" applyFont="1" applyBorder="1" applyAlignment="1">
      <alignment wrapText="1"/>
    </xf>
    <xf numFmtId="0" fontId="5" fillId="0" borderId="14"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0" fontId="5" fillId="0" borderId="17" xfId="0" applyFont="1" applyBorder="1" applyAlignment="1">
      <alignment wrapText="1"/>
    </xf>
    <xf numFmtId="165" fontId="5" fillId="0" borderId="0" xfId="0" applyNumberFormat="1" applyFont="1"/>
    <xf numFmtId="0" fontId="5" fillId="0" borderId="21" xfId="0" applyFont="1" applyBorder="1" applyAlignment="1">
      <alignment wrapText="1"/>
    </xf>
    <xf numFmtId="0" fontId="5" fillId="0" borderId="23" xfId="0" applyFont="1" applyBorder="1" applyAlignment="1">
      <alignment wrapText="1"/>
    </xf>
    <xf numFmtId="0" fontId="5" fillId="0" borderId="33" xfId="0" applyFont="1" applyBorder="1" applyAlignment="1">
      <alignment wrapText="1"/>
    </xf>
    <xf numFmtId="0" fontId="13" fillId="0" borderId="13" xfId="0" applyFont="1" applyBorder="1"/>
    <xf numFmtId="0" fontId="13" fillId="0" borderId="34" xfId="0" applyFont="1" applyBorder="1"/>
    <xf numFmtId="0" fontId="13" fillId="0" borderId="0" xfId="0" applyFont="1"/>
    <xf numFmtId="0" fontId="13" fillId="0" borderId="14" xfId="0" applyFont="1" applyBorder="1"/>
    <xf numFmtId="0" fontId="4" fillId="0" borderId="35" xfId="0" applyFont="1" applyBorder="1"/>
    <xf numFmtId="0" fontId="13" fillId="0" borderId="20" xfId="0" applyFont="1" applyBorder="1"/>
    <xf numFmtId="0" fontId="4" fillId="0" borderId="36" xfId="0" applyFont="1" applyBorder="1"/>
    <xf numFmtId="0" fontId="13" fillId="0" borderId="37" xfId="0" applyFont="1" applyBorder="1"/>
    <xf numFmtId="0" fontId="5" fillId="0" borderId="1" xfId="0" applyFont="1" applyBorder="1" applyAlignment="1">
      <alignment wrapText="1"/>
    </xf>
    <xf numFmtId="0" fontId="5" fillId="0" borderId="9" xfId="0" applyFont="1" applyBorder="1" applyAlignment="1">
      <alignment wrapText="1"/>
    </xf>
    <xf numFmtId="0" fontId="5" fillId="0" borderId="38" xfId="0" applyFont="1" applyBorder="1" applyAlignment="1">
      <alignment wrapText="1"/>
    </xf>
    <xf numFmtId="0" fontId="5" fillId="0" borderId="19" xfId="0" applyFont="1" applyBorder="1" applyAlignment="1">
      <alignment wrapText="1"/>
    </xf>
    <xf numFmtId="0" fontId="5" fillId="0" borderId="40" xfId="0" applyFont="1" applyBorder="1" applyAlignment="1">
      <alignment wrapText="1"/>
    </xf>
    <xf numFmtId="0" fontId="13" fillId="0" borderId="30" xfId="0" applyFont="1" applyBorder="1" applyAlignment="1">
      <alignment wrapText="1"/>
    </xf>
    <xf numFmtId="0" fontId="5" fillId="0" borderId="35" xfId="0" applyFont="1" applyBorder="1"/>
    <xf numFmtId="0" fontId="13" fillId="0" borderId="33" xfId="0" applyFont="1" applyBorder="1"/>
    <xf numFmtId="165" fontId="12" fillId="0" borderId="0" xfId="1" applyNumberFormat="1" applyFont="1" applyFill="1" applyBorder="1" applyAlignment="1" applyProtection="1">
      <alignment horizontal="center" vertical="center"/>
    </xf>
    <xf numFmtId="0" fontId="2" fillId="0" borderId="0" xfId="0" applyFont="1" applyAlignment="1">
      <alignment vertical="top" wrapText="1"/>
    </xf>
    <xf numFmtId="165" fontId="12" fillId="0" borderId="0" xfId="1" applyNumberFormat="1" applyFont="1" applyFill="1" applyBorder="1" applyAlignment="1" applyProtection="1">
      <alignment vertical="center"/>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27" xfId="0" applyFont="1" applyFill="1" applyBorder="1" applyAlignment="1">
      <alignment horizontal="left" vertical="center"/>
    </xf>
    <xf numFmtId="0" fontId="2" fillId="2" borderId="26" xfId="0" applyFont="1" applyFill="1" applyBorder="1" applyAlignment="1">
      <alignment vertical="center"/>
    </xf>
    <xf numFmtId="0" fontId="13" fillId="0" borderId="34" xfId="0" applyFont="1" applyBorder="1" applyAlignment="1">
      <alignment horizontal="right"/>
    </xf>
    <xf numFmtId="0" fontId="13" fillId="0" borderId="35" xfId="0" applyFont="1" applyBorder="1" applyAlignment="1">
      <alignment horizontal="right"/>
    </xf>
    <xf numFmtId="0" fontId="14" fillId="0" borderId="36" xfId="0" applyFont="1" applyBorder="1" applyAlignment="1">
      <alignment horizontal="right"/>
    </xf>
    <xf numFmtId="0" fontId="2" fillId="2" borderId="27" xfId="0" applyFont="1" applyFill="1" applyBorder="1" applyAlignment="1">
      <alignment horizontal="left" wrapText="1"/>
    </xf>
    <xf numFmtId="0" fontId="5" fillId="0" borderId="29"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0" fontId="5" fillId="0" borderId="39" xfId="0" applyFont="1" applyBorder="1" applyAlignment="1">
      <alignment vertical="top" wrapText="1"/>
    </xf>
    <xf numFmtId="167" fontId="10" fillId="0" borderId="29" xfId="0" applyNumberFormat="1" applyFont="1" applyBorder="1" applyAlignment="1">
      <alignment horizontal="right"/>
    </xf>
    <xf numFmtId="167" fontId="18" fillId="0" borderId="4" xfId="1" applyNumberFormat="1" applyFont="1" applyBorder="1" applyAlignment="1" applyProtection="1">
      <alignment horizontal="right"/>
    </xf>
    <xf numFmtId="166" fontId="5" fillId="0" borderId="12" xfId="1" applyNumberFormat="1" applyFont="1" applyBorder="1" applyAlignment="1" applyProtection="1">
      <alignment horizontal="center"/>
    </xf>
    <xf numFmtId="166" fontId="5" fillId="0" borderId="16" xfId="1" applyNumberFormat="1" applyFont="1" applyBorder="1" applyAlignment="1" applyProtection="1">
      <alignment horizontal="center"/>
    </xf>
    <xf numFmtId="166" fontId="5" fillId="0" borderId="32" xfId="1" applyNumberFormat="1" applyFont="1" applyBorder="1" applyAlignment="1" applyProtection="1">
      <alignment horizontal="center"/>
    </xf>
    <xf numFmtId="166" fontId="5" fillId="0" borderId="6" xfId="1" applyNumberFormat="1" applyFont="1" applyBorder="1" applyAlignment="1" applyProtection="1">
      <alignment horizontal="center"/>
    </xf>
    <xf numFmtId="166" fontId="5" fillId="0" borderId="7" xfId="1" applyNumberFormat="1" applyFont="1" applyBorder="1" applyAlignment="1" applyProtection="1">
      <alignment horizontal="center"/>
    </xf>
    <xf numFmtId="0" fontId="8" fillId="3" borderId="27" xfId="0" applyFont="1" applyFill="1" applyBorder="1" applyAlignment="1">
      <alignment horizontal="center" vertical="center"/>
    </xf>
    <xf numFmtId="0" fontId="3" fillId="0" borderId="0" xfId="0" applyFont="1"/>
    <xf numFmtId="0" fontId="2" fillId="2" borderId="3" xfId="0" applyFont="1" applyFill="1" applyBorder="1" applyAlignment="1">
      <alignment vertical="center" wrapText="1"/>
    </xf>
    <xf numFmtId="0" fontId="0" fillId="0" borderId="0" xfId="0" applyAlignment="1">
      <alignment vertical="top"/>
    </xf>
    <xf numFmtId="0" fontId="5" fillId="4" borderId="0" xfId="0" applyFont="1" applyFill="1"/>
    <xf numFmtId="1" fontId="5" fillId="4" borderId="73" xfId="2" applyNumberFormat="1" applyFont="1" applyFill="1" applyBorder="1" applyAlignment="1" applyProtection="1">
      <alignment horizontal="center"/>
      <protection locked="0"/>
    </xf>
    <xf numFmtId="1" fontId="5" fillId="4" borderId="9" xfId="2" applyNumberFormat="1" applyFont="1" applyFill="1" applyBorder="1" applyAlignment="1" applyProtection="1">
      <alignment horizontal="center"/>
      <protection locked="0"/>
    </xf>
    <xf numFmtId="1" fontId="5" fillId="4" borderId="11" xfId="2" applyNumberFormat="1" applyFont="1" applyFill="1" applyBorder="1" applyAlignment="1" applyProtection="1">
      <alignment horizontal="center"/>
      <protection locked="0"/>
    </xf>
    <xf numFmtId="1" fontId="5" fillId="4" borderId="5" xfId="2" applyNumberFormat="1" applyFont="1" applyFill="1" applyBorder="1" applyAlignment="1" applyProtection="1">
      <alignment horizontal="center"/>
      <protection locked="0"/>
    </xf>
    <xf numFmtId="1" fontId="5" fillId="4" borderId="17" xfId="2" applyNumberFormat="1" applyFont="1" applyFill="1" applyBorder="1" applyAlignment="1" applyProtection="1">
      <alignment horizontal="center"/>
      <protection locked="0"/>
    </xf>
    <xf numFmtId="1" fontId="5" fillId="4" borderId="23" xfId="2" applyNumberFormat="1" applyFont="1" applyFill="1" applyBorder="1" applyAlignment="1" applyProtection="1">
      <alignment horizontal="center"/>
      <protection locked="0"/>
    </xf>
    <xf numFmtId="1" fontId="5" fillId="0" borderId="73" xfId="2" applyNumberFormat="1" applyFont="1" applyBorder="1" applyAlignment="1" applyProtection="1">
      <alignment horizontal="center"/>
    </xf>
    <xf numFmtId="167" fontId="5" fillId="0" borderId="5" xfId="1" applyNumberFormat="1" applyFont="1" applyBorder="1" applyAlignment="1" applyProtection="1">
      <alignment horizontal="right"/>
    </xf>
    <xf numFmtId="167" fontId="14" fillId="0" borderId="81" xfId="1" applyNumberFormat="1" applyFont="1" applyBorder="1" applyAlignment="1" applyProtection="1">
      <alignment horizontal="right"/>
    </xf>
    <xf numFmtId="0" fontId="2" fillId="2" borderId="59" xfId="0" applyFont="1" applyFill="1" applyBorder="1" applyAlignment="1">
      <alignment vertical="center" wrapText="1"/>
    </xf>
    <xf numFmtId="1" fontId="5" fillId="4" borderId="80" xfId="2" applyNumberFormat="1" applyFont="1" applyFill="1" applyBorder="1" applyAlignment="1" applyProtection="1">
      <alignment horizontal="center"/>
      <protection locked="0"/>
    </xf>
    <xf numFmtId="1" fontId="5" fillId="4" borderId="82" xfId="2" applyNumberFormat="1" applyFont="1" applyFill="1" applyBorder="1" applyAlignment="1" applyProtection="1">
      <alignment horizontal="center"/>
      <protection locked="0"/>
    </xf>
    <xf numFmtId="1" fontId="5" fillId="4" borderId="83" xfId="2" applyNumberFormat="1" applyFont="1" applyFill="1" applyBorder="1" applyAlignment="1" applyProtection="1">
      <alignment horizontal="center"/>
      <protection locked="0"/>
    </xf>
    <xf numFmtId="1" fontId="5" fillId="4" borderId="84" xfId="2" applyNumberFormat="1" applyFont="1" applyFill="1" applyBorder="1" applyAlignment="1" applyProtection="1">
      <alignment horizontal="center"/>
      <protection locked="0"/>
    </xf>
    <xf numFmtId="1" fontId="5" fillId="4" borderId="86" xfId="2" applyNumberFormat="1" applyFont="1" applyFill="1" applyBorder="1" applyAlignment="1" applyProtection="1">
      <alignment horizontal="center"/>
      <protection locked="0"/>
    </xf>
    <xf numFmtId="1" fontId="5" fillId="0" borderId="80" xfId="2" applyNumberFormat="1" applyFont="1" applyBorder="1" applyAlignment="1" applyProtection="1">
      <alignment horizontal="center"/>
    </xf>
    <xf numFmtId="167" fontId="5" fillId="0" borderId="84" xfId="1" applyNumberFormat="1" applyFont="1" applyBorder="1" applyAlignment="1" applyProtection="1">
      <alignment horizontal="right"/>
    </xf>
    <xf numFmtId="0" fontId="2" fillId="2" borderId="12" xfId="0" applyFont="1" applyFill="1" applyBorder="1" applyAlignment="1">
      <alignment vertical="center" wrapText="1"/>
    </xf>
    <xf numFmtId="1" fontId="3" fillId="0" borderId="88" xfId="1" applyNumberFormat="1" applyFont="1" applyBorder="1" applyAlignment="1" applyProtection="1">
      <alignment horizontal="center"/>
    </xf>
    <xf numFmtId="0" fontId="2" fillId="2" borderId="73" xfId="0" applyFont="1" applyFill="1" applyBorder="1" applyAlignment="1">
      <alignment vertical="center" wrapText="1"/>
    </xf>
    <xf numFmtId="1" fontId="5" fillId="0" borderId="11"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81" xfId="1" applyNumberFormat="1" applyFont="1" applyBorder="1" applyAlignment="1" applyProtection="1">
      <alignment horizontal="center"/>
    </xf>
    <xf numFmtId="1" fontId="3" fillId="0" borderId="10" xfId="1" applyNumberFormat="1" applyFont="1" applyBorder="1" applyAlignment="1" applyProtection="1">
      <alignment horizontal="center"/>
    </xf>
    <xf numFmtId="166" fontId="5" fillId="0" borderId="89" xfId="1" applyNumberFormat="1" applyFont="1" applyBorder="1" applyAlignment="1" applyProtection="1">
      <alignment horizontal="center"/>
    </xf>
    <xf numFmtId="166" fontId="5" fillId="0" borderId="90" xfId="1" applyNumberFormat="1" applyFont="1" applyBorder="1" applyAlignment="1" applyProtection="1">
      <alignment horizontal="center"/>
    </xf>
    <xf numFmtId="166" fontId="5" fillId="0" borderId="42" xfId="1" applyNumberFormat="1" applyFont="1" applyBorder="1" applyAlignment="1" applyProtection="1">
      <alignment horizontal="center"/>
    </xf>
    <xf numFmtId="166" fontId="5" fillId="0" borderId="91" xfId="1" applyNumberFormat="1" applyFont="1" applyBorder="1" applyAlignment="1" applyProtection="1">
      <alignment horizontal="center"/>
    </xf>
    <xf numFmtId="166" fontId="5" fillId="0" borderId="92" xfId="1" applyNumberFormat="1" applyFont="1" applyBorder="1" applyAlignment="1" applyProtection="1">
      <alignment horizontal="center"/>
    </xf>
    <xf numFmtId="166" fontId="5" fillId="0" borderId="43" xfId="1" applyNumberFormat="1" applyFont="1" applyBorder="1" applyAlignment="1" applyProtection="1">
      <alignment horizontal="center"/>
    </xf>
    <xf numFmtId="1" fontId="5" fillId="4" borderId="19" xfId="2" applyNumberFormat="1" applyFont="1" applyFill="1" applyBorder="1" applyAlignment="1" applyProtection="1">
      <alignment horizontal="center"/>
      <protection locked="0"/>
    </xf>
    <xf numFmtId="1" fontId="5" fillId="4" borderId="81" xfId="2" applyNumberFormat="1" applyFont="1" applyFill="1" applyBorder="1" applyAlignment="1" applyProtection="1">
      <alignment horizontal="center"/>
      <protection locked="0"/>
    </xf>
    <xf numFmtId="0" fontId="0" fillId="0" borderId="0" xfId="0" applyAlignment="1">
      <alignment vertical="top" wrapText="1"/>
    </xf>
    <xf numFmtId="0" fontId="0" fillId="4" borderId="0" xfId="0" applyFill="1" applyAlignment="1">
      <alignment vertical="top"/>
    </xf>
    <xf numFmtId="0" fontId="11" fillId="0" borderId="0" xfId="0" applyFont="1"/>
    <xf numFmtId="0" fontId="8" fillId="2" borderId="12" xfId="0" applyFont="1" applyFill="1" applyBorder="1" applyAlignment="1">
      <alignment vertical="center" wrapText="1"/>
    </xf>
    <xf numFmtId="0" fontId="8" fillId="2" borderId="73" xfId="0" applyFont="1" applyFill="1" applyBorder="1" applyAlignment="1">
      <alignment vertical="center" wrapText="1"/>
    </xf>
    <xf numFmtId="0" fontId="8" fillId="2" borderId="50" xfId="0" applyFont="1" applyFill="1" applyBorder="1" applyAlignment="1">
      <alignment vertical="center" wrapText="1"/>
    </xf>
    <xf numFmtId="0" fontId="8" fillId="2" borderId="58" xfId="0" applyFont="1" applyFill="1" applyBorder="1" applyAlignment="1">
      <alignment vertical="center" wrapText="1"/>
    </xf>
    <xf numFmtId="0" fontId="8" fillId="2" borderId="59" xfId="0" applyFont="1" applyFill="1" applyBorder="1" applyAlignment="1">
      <alignment vertical="center" wrapText="1"/>
    </xf>
    <xf numFmtId="0" fontId="8" fillId="2" borderId="5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59"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20" fillId="5" borderId="54" xfId="0" applyFont="1" applyFill="1" applyBorder="1" applyAlignment="1">
      <alignment horizontal="left" vertical="top" wrapText="1"/>
    </xf>
    <xf numFmtId="0" fontId="20" fillId="5" borderId="55" xfId="0" applyFont="1" applyFill="1" applyBorder="1" applyAlignment="1">
      <alignment horizontal="left" vertical="top" wrapText="1"/>
    </xf>
    <xf numFmtId="0" fontId="20" fillId="5" borderId="70" xfId="0" applyFont="1" applyFill="1" applyBorder="1" applyAlignment="1">
      <alignment horizontal="left" vertical="top" wrapText="1"/>
    </xf>
    <xf numFmtId="1" fontId="20" fillId="5" borderId="60" xfId="0" applyNumberFormat="1" applyFont="1" applyFill="1" applyBorder="1" applyAlignment="1">
      <alignment horizontal="center" vertical="top" wrapText="1"/>
    </xf>
    <xf numFmtId="0" fontId="20" fillId="5" borderId="18"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53" xfId="0" applyFont="1" applyFill="1" applyBorder="1" applyAlignment="1">
      <alignment horizontal="left" vertical="top" wrapText="1"/>
    </xf>
    <xf numFmtId="1" fontId="20" fillId="5" borderId="62" xfId="0" applyNumberFormat="1" applyFont="1" applyFill="1" applyBorder="1" applyAlignment="1">
      <alignment horizontal="center" vertical="top" wrapText="1"/>
    </xf>
    <xf numFmtId="0" fontId="20" fillId="5" borderId="18" xfId="0" applyFont="1" applyFill="1" applyBorder="1" applyAlignment="1">
      <alignment horizontal="left" vertical="top"/>
    </xf>
    <xf numFmtId="0" fontId="20" fillId="5" borderId="56" xfId="0" applyFont="1" applyFill="1" applyBorder="1" applyAlignment="1">
      <alignment horizontal="left" vertical="top" wrapText="1"/>
    </xf>
    <xf numFmtId="0" fontId="20" fillId="5" borderId="57" xfId="0" applyFont="1" applyFill="1" applyBorder="1" applyAlignment="1">
      <alignment horizontal="left" vertical="top" wrapText="1"/>
    </xf>
    <xf numFmtId="0" fontId="20" fillId="5" borderId="72" xfId="0" applyFont="1" applyFill="1" applyBorder="1" applyAlignment="1">
      <alignment horizontal="left" vertical="top" wrapText="1"/>
    </xf>
    <xf numFmtId="1" fontId="20" fillId="5" borderId="63" xfId="0" applyNumberFormat="1" applyFont="1" applyFill="1" applyBorder="1" applyAlignment="1">
      <alignment horizontal="center" vertical="top" wrapText="1"/>
    </xf>
    <xf numFmtId="0" fontId="8" fillId="2" borderId="28" xfId="0" applyFont="1" applyFill="1" applyBorder="1" applyAlignment="1">
      <alignment vertical="center" wrapText="1"/>
    </xf>
    <xf numFmtId="0" fontId="8" fillId="2" borderId="49" xfId="0" applyFont="1" applyFill="1" applyBorder="1" applyAlignment="1">
      <alignment vertical="center" wrapText="1"/>
    </xf>
    <xf numFmtId="0" fontId="20" fillId="5" borderId="60" xfId="0" applyFont="1" applyFill="1" applyBorder="1" applyAlignment="1">
      <alignment horizontal="left" vertical="top" wrapText="1"/>
    </xf>
    <xf numFmtId="0" fontId="20" fillId="5" borderId="62" xfId="0" applyFont="1" applyFill="1" applyBorder="1" applyAlignment="1">
      <alignment horizontal="left" vertical="top" wrapText="1"/>
    </xf>
    <xf numFmtId="0" fontId="20" fillId="5" borderId="63" xfId="0" applyFont="1" applyFill="1" applyBorder="1" applyAlignment="1">
      <alignment horizontal="left" vertical="top" wrapText="1"/>
    </xf>
    <xf numFmtId="0" fontId="8" fillId="2" borderId="59" xfId="0" applyFont="1" applyFill="1" applyBorder="1" applyAlignment="1">
      <alignment vertical="center"/>
    </xf>
    <xf numFmtId="1" fontId="20" fillId="4" borderId="54" xfId="0" applyNumberFormat="1" applyFont="1" applyFill="1" applyBorder="1" applyAlignment="1" applyProtection="1">
      <alignment horizontal="center" vertical="top"/>
      <protection locked="0"/>
    </xf>
    <xf numFmtId="1" fontId="20" fillId="4" borderId="55" xfId="0" applyNumberFormat="1" applyFont="1" applyFill="1" applyBorder="1" applyAlignment="1" applyProtection="1">
      <alignment horizontal="center" vertical="top"/>
      <protection locked="0"/>
    </xf>
    <xf numFmtId="1" fontId="20" fillId="4" borderId="60" xfId="0" applyNumberFormat="1" applyFont="1" applyFill="1" applyBorder="1" applyAlignment="1" applyProtection="1">
      <alignment horizontal="center" vertical="top"/>
      <protection locked="0"/>
    </xf>
    <xf numFmtId="1" fontId="20" fillId="4" borderId="70" xfId="1" applyNumberFormat="1" applyFont="1" applyFill="1" applyBorder="1" applyAlignment="1" applyProtection="1">
      <alignment horizontal="center" vertical="top"/>
      <protection locked="0"/>
    </xf>
    <xf numFmtId="1" fontId="20" fillId="4" borderId="18" xfId="0" applyNumberFormat="1" applyFont="1" applyFill="1" applyBorder="1" applyAlignment="1" applyProtection="1">
      <alignment horizontal="center" vertical="top"/>
      <protection locked="0"/>
    </xf>
    <xf numFmtId="1" fontId="20" fillId="4" borderId="19" xfId="0" applyNumberFormat="1" applyFont="1" applyFill="1" applyBorder="1" applyAlignment="1" applyProtection="1">
      <alignment horizontal="center" vertical="top"/>
      <protection locked="0"/>
    </xf>
    <xf numFmtId="1" fontId="20" fillId="4" borderId="62" xfId="0" applyNumberFormat="1" applyFont="1" applyFill="1" applyBorder="1" applyAlignment="1" applyProtection="1">
      <alignment horizontal="center" vertical="top"/>
      <protection locked="0"/>
    </xf>
    <xf numFmtId="1" fontId="20" fillId="4" borderId="53" xfId="1" applyNumberFormat="1" applyFont="1" applyFill="1" applyBorder="1" applyAlignment="1" applyProtection="1">
      <alignment horizontal="center" vertical="top"/>
      <protection locked="0"/>
    </xf>
    <xf numFmtId="0" fontId="20" fillId="4" borderId="18" xfId="0" applyFont="1" applyFill="1" applyBorder="1" applyAlignment="1" applyProtection="1">
      <alignment horizontal="center" vertical="top"/>
      <protection locked="0"/>
    </xf>
    <xf numFmtId="0" fontId="20" fillId="4" borderId="19" xfId="0" applyFont="1" applyFill="1" applyBorder="1" applyAlignment="1" applyProtection="1">
      <alignment horizontal="center" vertical="top"/>
      <protection locked="0"/>
    </xf>
    <xf numFmtId="0" fontId="20" fillId="4" borderId="62" xfId="0" applyFont="1" applyFill="1" applyBorder="1" applyAlignment="1" applyProtection="1">
      <alignment horizontal="center" vertical="top"/>
      <protection locked="0"/>
    </xf>
    <xf numFmtId="0" fontId="20" fillId="4" borderId="53" xfId="0" applyFont="1" applyFill="1" applyBorder="1" applyAlignment="1" applyProtection="1">
      <alignment horizontal="center" vertical="top"/>
      <protection locked="0"/>
    </xf>
    <xf numFmtId="0" fontId="20" fillId="4" borderId="64" xfId="0" applyFont="1" applyFill="1" applyBorder="1" applyAlignment="1" applyProtection="1">
      <alignment horizontal="center" vertical="top"/>
      <protection locked="0"/>
    </xf>
    <xf numFmtId="0" fontId="20" fillId="4" borderId="65" xfId="0" applyFont="1" applyFill="1" applyBorder="1" applyAlignment="1" applyProtection="1">
      <alignment horizontal="center" vertical="top"/>
      <protection locked="0"/>
    </xf>
    <xf numFmtId="0" fontId="20" fillId="4" borderId="74" xfId="0" applyFont="1" applyFill="1" applyBorder="1" applyAlignment="1" applyProtection="1">
      <alignment horizontal="center" vertical="top"/>
      <protection locked="0"/>
    </xf>
    <xf numFmtId="0" fontId="20" fillId="4" borderId="71" xfId="0" applyFont="1" applyFill="1" applyBorder="1" applyAlignment="1" applyProtection="1">
      <alignment horizontal="center" vertical="top"/>
      <protection locked="0"/>
    </xf>
    <xf numFmtId="0" fontId="20" fillId="4" borderId="56" xfId="0" applyFont="1" applyFill="1" applyBorder="1" applyAlignment="1" applyProtection="1">
      <alignment horizontal="center" vertical="top"/>
      <protection locked="0"/>
    </xf>
    <xf numFmtId="0" fontId="20" fillId="4" borderId="57" xfId="0" applyFont="1" applyFill="1" applyBorder="1" applyAlignment="1" applyProtection="1">
      <alignment horizontal="center" vertical="top"/>
      <protection locked="0"/>
    </xf>
    <xf numFmtId="0" fontId="20" fillId="4" borderId="63" xfId="0" applyFont="1" applyFill="1" applyBorder="1" applyAlignment="1" applyProtection="1">
      <alignment horizontal="center" vertical="top"/>
      <protection locked="0"/>
    </xf>
    <xf numFmtId="0" fontId="20" fillId="4" borderId="72" xfId="0" applyFont="1" applyFill="1" applyBorder="1" applyAlignment="1" applyProtection="1">
      <alignment horizontal="center" vertical="top"/>
      <protection locked="0"/>
    </xf>
    <xf numFmtId="0" fontId="20" fillId="5" borderId="54" xfId="0" applyFont="1" applyFill="1" applyBorder="1" applyAlignment="1">
      <alignment horizontal="center" vertical="top" wrapText="1"/>
    </xf>
    <xf numFmtId="0" fontId="20" fillId="5" borderId="70" xfId="0" applyFont="1" applyFill="1" applyBorder="1" applyAlignment="1">
      <alignment horizontal="center" vertical="top" wrapText="1"/>
    </xf>
    <xf numFmtId="0" fontId="20" fillId="5" borderId="75" xfId="0" applyFont="1" applyFill="1" applyBorder="1" applyAlignment="1">
      <alignment horizontal="center" vertical="top" wrapText="1"/>
    </xf>
    <xf numFmtId="0" fontId="20" fillId="5" borderId="53" xfId="0" applyFont="1" applyFill="1" applyBorder="1" applyAlignment="1">
      <alignment horizontal="center" vertical="top" wrapText="1"/>
    </xf>
    <xf numFmtId="0" fontId="20" fillId="5" borderId="18" xfId="0" applyFont="1" applyFill="1" applyBorder="1" applyAlignment="1">
      <alignment horizontal="center" vertical="top" wrapText="1"/>
    </xf>
    <xf numFmtId="0" fontId="20" fillId="5" borderId="56" xfId="0" applyFont="1" applyFill="1" applyBorder="1" applyAlignment="1">
      <alignment horizontal="center" vertical="top" wrapText="1"/>
    </xf>
    <xf numFmtId="0" fontId="20" fillId="5" borderId="72" xfId="0" applyFont="1" applyFill="1" applyBorder="1" applyAlignment="1">
      <alignment horizontal="center" vertical="top" wrapText="1"/>
    </xf>
    <xf numFmtId="0" fontId="20" fillId="4" borderId="55" xfId="0" applyFont="1" applyFill="1" applyBorder="1" applyAlignment="1" applyProtection="1">
      <alignment horizontal="left" vertical="top" wrapText="1"/>
      <protection locked="0"/>
    </xf>
    <xf numFmtId="0" fontId="20" fillId="4" borderId="19" xfId="0" applyFont="1" applyFill="1" applyBorder="1" applyAlignment="1" applyProtection="1">
      <alignment horizontal="left" vertical="top" wrapText="1"/>
      <protection locked="0"/>
    </xf>
    <xf numFmtId="0" fontId="20" fillId="4" borderId="57" xfId="0" applyFont="1" applyFill="1" applyBorder="1" applyAlignment="1" applyProtection="1">
      <alignment horizontal="left" vertical="top" wrapText="1"/>
      <protection locked="0"/>
    </xf>
    <xf numFmtId="0" fontId="20" fillId="4" borderId="60" xfId="0" applyFont="1" applyFill="1" applyBorder="1" applyAlignment="1" applyProtection="1">
      <alignment horizontal="left" vertical="top" wrapText="1"/>
      <protection locked="0"/>
    </xf>
    <xf numFmtId="0" fontId="20" fillId="4" borderId="62" xfId="0" applyFont="1" applyFill="1" applyBorder="1" applyAlignment="1" applyProtection="1">
      <alignment horizontal="left" vertical="top" wrapText="1"/>
      <protection locked="0"/>
    </xf>
    <xf numFmtId="0" fontId="20" fillId="4" borderId="63" xfId="0" applyFont="1" applyFill="1" applyBorder="1" applyAlignment="1" applyProtection="1">
      <alignment horizontal="left" vertical="top" wrapText="1"/>
      <protection locked="0"/>
    </xf>
    <xf numFmtId="0" fontId="8" fillId="3" borderId="58"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49" xfId="0" applyFont="1" applyFill="1" applyBorder="1" applyAlignment="1">
      <alignment horizontal="center" vertical="center"/>
    </xf>
    <xf numFmtId="0" fontId="23" fillId="7" borderId="77" xfId="0" applyFont="1" applyFill="1" applyBorder="1" applyAlignment="1">
      <alignment wrapText="1"/>
    </xf>
    <xf numFmtId="0" fontId="23" fillId="5" borderId="19" xfId="0" applyFont="1" applyFill="1" applyBorder="1" applyAlignment="1">
      <alignment wrapText="1"/>
    </xf>
    <xf numFmtId="0" fontId="23" fillId="5" borderId="57" xfId="0" applyFont="1" applyFill="1" applyBorder="1" applyAlignment="1">
      <alignment wrapText="1"/>
    </xf>
    <xf numFmtId="0" fontId="23" fillId="6" borderId="42" xfId="0" applyFont="1" applyFill="1" applyBorder="1" applyProtection="1">
      <protection locked="0"/>
    </xf>
    <xf numFmtId="0" fontId="23" fillId="6" borderId="68" xfId="0" applyFont="1" applyFill="1" applyBorder="1" applyProtection="1">
      <protection locked="0"/>
    </xf>
    <xf numFmtId="0" fontId="23" fillId="6" borderId="75" xfId="0" applyFont="1" applyFill="1" applyBorder="1" applyAlignment="1" applyProtection="1">
      <alignment horizontal="center" wrapText="1"/>
      <protection locked="0"/>
    </xf>
    <xf numFmtId="0" fontId="23" fillId="6" borderId="66" xfId="0" applyFont="1" applyFill="1" applyBorder="1" applyAlignment="1" applyProtection="1">
      <alignment horizontal="center" wrapText="1"/>
      <protection locked="0"/>
    </xf>
    <xf numFmtId="1" fontId="23" fillId="4" borderId="53" xfId="1" applyNumberFormat="1" applyFont="1" applyFill="1" applyBorder="1" applyAlignment="1" applyProtection="1">
      <alignment horizontal="left" vertical="top"/>
      <protection locked="0"/>
    </xf>
    <xf numFmtId="0" fontId="23" fillId="4" borderId="18" xfId="0" applyFont="1" applyFill="1" applyBorder="1" applyAlignment="1" applyProtection="1">
      <alignment horizontal="center" vertical="top"/>
      <protection locked="0"/>
    </xf>
    <xf numFmtId="0" fontId="23" fillId="4" borderId="19" xfId="0" applyFont="1" applyFill="1" applyBorder="1" applyAlignment="1" applyProtection="1">
      <alignment horizontal="center" vertical="top"/>
      <protection locked="0"/>
    </xf>
    <xf numFmtId="0" fontId="23" fillId="4" borderId="56" xfId="0" applyFont="1" applyFill="1" applyBorder="1" applyAlignment="1" applyProtection="1">
      <alignment horizontal="center" vertical="top"/>
      <protection locked="0"/>
    </xf>
    <xf numFmtId="0" fontId="23" fillId="4" borderId="57" xfId="0" applyFont="1" applyFill="1" applyBorder="1" applyAlignment="1" applyProtection="1">
      <alignment horizontal="center" vertical="top"/>
      <protection locked="0"/>
    </xf>
    <xf numFmtId="0" fontId="23" fillId="6" borderId="75" xfId="0" applyFont="1" applyFill="1" applyBorder="1" applyAlignment="1" applyProtection="1">
      <alignment wrapText="1"/>
      <protection locked="0"/>
    </xf>
    <xf numFmtId="0" fontId="23" fillId="4" borderId="18" xfId="0" applyFont="1" applyFill="1" applyBorder="1" applyAlignment="1" applyProtection="1">
      <alignment horizontal="left" vertical="top"/>
      <protection locked="0"/>
    </xf>
    <xf numFmtId="0" fontId="20" fillId="4" borderId="54" xfId="0" applyFont="1" applyFill="1" applyBorder="1" applyAlignment="1" applyProtection="1">
      <alignment horizontal="left" vertical="top" wrapText="1"/>
      <protection locked="0"/>
    </xf>
    <xf numFmtId="0" fontId="20" fillId="6" borderId="61" xfId="0" applyFont="1" applyFill="1" applyBorder="1" applyAlignment="1" applyProtection="1">
      <alignment wrapText="1"/>
      <protection locked="0"/>
    </xf>
    <xf numFmtId="0" fontId="20" fillId="6" borderId="78" xfId="0" applyFont="1" applyFill="1" applyBorder="1" applyProtection="1">
      <protection locked="0"/>
    </xf>
    <xf numFmtId="0" fontId="20" fillId="6" borderId="54" xfId="0" applyFont="1" applyFill="1" applyBorder="1" applyAlignment="1" applyProtection="1">
      <alignment horizontal="center" wrapText="1"/>
      <protection locked="0"/>
    </xf>
    <xf numFmtId="0" fontId="20" fillId="6" borderId="55" xfId="0" applyFont="1" applyFill="1" applyBorder="1" applyAlignment="1" applyProtection="1">
      <alignment horizontal="center" wrapText="1"/>
      <protection locked="0"/>
    </xf>
    <xf numFmtId="0" fontId="20" fillId="6" borderId="75" xfId="0" applyFont="1" applyFill="1" applyBorder="1" applyAlignment="1" applyProtection="1">
      <alignment wrapText="1"/>
      <protection locked="0"/>
    </xf>
    <xf numFmtId="0" fontId="20" fillId="6" borderId="76" xfId="0" applyFont="1" applyFill="1" applyBorder="1" applyAlignment="1" applyProtection="1">
      <alignment wrapText="1"/>
      <protection locked="0"/>
    </xf>
    <xf numFmtId="0" fontId="20" fillId="6" borderId="79" xfId="0" applyFont="1" applyFill="1" applyBorder="1" applyProtection="1">
      <protection locked="0"/>
    </xf>
    <xf numFmtId="0" fontId="20" fillId="6" borderId="75" xfId="0" applyFont="1" applyFill="1" applyBorder="1" applyAlignment="1" applyProtection="1">
      <alignment horizontal="center" wrapText="1"/>
      <protection locked="0"/>
    </xf>
    <xf numFmtId="0" fontId="20" fillId="6" borderId="66" xfId="0" applyFont="1" applyFill="1" applyBorder="1" applyAlignment="1" applyProtection="1">
      <alignment horizontal="center" wrapText="1"/>
      <protection locked="0"/>
    </xf>
    <xf numFmtId="0" fontId="20" fillId="4" borderId="18" xfId="0" applyFont="1" applyFill="1" applyBorder="1" applyAlignment="1" applyProtection="1">
      <alignment horizontal="left" vertical="top" wrapText="1"/>
      <protection locked="0"/>
    </xf>
    <xf numFmtId="1" fontId="20" fillId="4" borderId="93" xfId="1" applyNumberFormat="1" applyFont="1" applyFill="1" applyBorder="1" applyAlignment="1" applyProtection="1">
      <alignment horizontal="left" vertical="top"/>
      <protection locked="0"/>
    </xf>
    <xf numFmtId="0" fontId="20" fillId="4" borderId="18" xfId="0" applyFont="1" applyFill="1" applyBorder="1" applyAlignment="1" applyProtection="1">
      <alignment horizontal="center" vertical="top" wrapText="1"/>
      <protection locked="0"/>
    </xf>
    <xf numFmtId="0" fontId="20" fillId="4" borderId="19" xfId="0" applyFont="1" applyFill="1" applyBorder="1" applyAlignment="1" applyProtection="1">
      <alignment horizontal="center" vertical="top" wrapText="1"/>
      <protection locked="0"/>
    </xf>
    <xf numFmtId="0" fontId="23" fillId="4" borderId="57" xfId="0" applyFont="1" applyFill="1" applyBorder="1" applyAlignment="1" applyProtection="1">
      <alignment horizontal="left" vertical="top"/>
      <protection locked="0"/>
    </xf>
    <xf numFmtId="0" fontId="9" fillId="4" borderId="0" xfId="0" applyFont="1" applyFill="1"/>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65" fontId="10" fillId="0" borderId="2" xfId="1" applyNumberFormat="1" applyFont="1" applyBorder="1" applyAlignment="1" applyProtection="1">
      <alignment vertical="center"/>
      <protection locked="0"/>
    </xf>
    <xf numFmtId="165" fontId="12" fillId="0" borderId="4" xfId="1" applyNumberFormat="1" applyFont="1" applyBorder="1" applyAlignment="1" applyProtection="1">
      <alignment vertical="center"/>
      <protection locked="0"/>
    </xf>
    <xf numFmtId="1" fontId="5" fillId="0" borderId="45" xfId="0" applyNumberFormat="1" applyFont="1" applyBorder="1" applyAlignment="1" applyProtection="1">
      <alignment horizontal="center"/>
      <protection locked="0"/>
    </xf>
    <xf numFmtId="1" fontId="5" fillId="0" borderId="35" xfId="0" applyNumberFormat="1" applyFont="1" applyBorder="1" applyAlignment="1" applyProtection="1">
      <alignment horizontal="center"/>
      <protection locked="0"/>
    </xf>
    <xf numFmtId="1" fontId="5" fillId="0" borderId="46" xfId="0" applyNumberFormat="1" applyFont="1" applyBorder="1" applyAlignment="1" applyProtection="1">
      <alignment horizontal="center"/>
      <protection locked="0"/>
    </xf>
    <xf numFmtId="1" fontId="5" fillId="0" borderId="47" xfId="0" applyNumberFormat="1" applyFont="1" applyBorder="1" applyAlignment="1" applyProtection="1">
      <alignment horizontal="center"/>
      <protection locked="0"/>
    </xf>
    <xf numFmtId="167" fontId="14" fillId="0" borderId="87" xfId="1" applyNumberFormat="1" applyFont="1" applyBorder="1" applyAlignment="1" applyProtection="1">
      <alignment horizontal="right"/>
      <protection locked="0"/>
    </xf>
    <xf numFmtId="167" fontId="14" fillId="0" borderId="81" xfId="1" applyNumberFormat="1" applyFont="1" applyBorder="1" applyAlignment="1" applyProtection="1">
      <alignment horizontal="right"/>
      <protection locked="0"/>
    </xf>
    <xf numFmtId="1" fontId="5" fillId="0" borderId="44" xfId="0" applyNumberFormat="1" applyFont="1" applyBorder="1" applyAlignment="1" applyProtection="1">
      <alignment horizontal="center"/>
      <protection locked="0"/>
    </xf>
    <xf numFmtId="166" fontId="5" fillId="0" borderId="45" xfId="0" applyNumberFormat="1" applyFont="1" applyBorder="1" applyAlignment="1" applyProtection="1">
      <alignment horizontal="center"/>
      <protection locked="0"/>
    </xf>
    <xf numFmtId="1" fontId="5" fillId="0" borderId="48" xfId="0" applyNumberFormat="1" applyFont="1" applyBorder="1" applyAlignment="1" applyProtection="1">
      <alignment horizontal="center"/>
      <protection locked="0"/>
    </xf>
    <xf numFmtId="0" fontId="17" fillId="4" borderId="0" xfId="0" applyFont="1" applyFill="1" applyProtection="1">
      <protection locked="0"/>
    </xf>
    <xf numFmtId="0" fontId="8" fillId="2" borderId="80" xfId="0" applyFont="1" applyFill="1" applyBorder="1" applyAlignment="1">
      <alignment vertical="center" wrapText="1"/>
    </xf>
    <xf numFmtId="1" fontId="5" fillId="5" borderId="85" xfId="2" applyNumberFormat="1" applyFont="1" applyFill="1" applyBorder="1" applyAlignment="1" applyProtection="1">
      <alignment horizontal="center"/>
      <protection locked="0"/>
    </xf>
    <xf numFmtId="1" fontId="5" fillId="5" borderId="81" xfId="2" applyNumberFormat="1" applyFont="1" applyFill="1" applyBorder="1" applyAlignment="1" applyProtection="1">
      <alignment horizontal="center"/>
      <protection locked="0"/>
    </xf>
    <xf numFmtId="1" fontId="5" fillId="5" borderId="17" xfId="2" applyNumberFormat="1" applyFont="1" applyFill="1" applyBorder="1" applyAlignment="1" applyProtection="1">
      <alignment horizontal="center"/>
      <protection locked="0"/>
    </xf>
    <xf numFmtId="1" fontId="3" fillId="0" borderId="22" xfId="1" applyNumberFormat="1" applyFont="1" applyBorder="1" applyAlignment="1" applyProtection="1">
      <alignment horizontal="center"/>
    </xf>
    <xf numFmtId="1" fontId="5" fillId="0" borderId="88" xfId="1" applyNumberFormat="1" applyFont="1" applyBorder="1" applyAlignment="1" applyProtection="1">
      <alignment horizontal="center"/>
    </xf>
    <xf numFmtId="1" fontId="5" fillId="5" borderId="87" xfId="2" applyNumberFormat="1" applyFont="1" applyFill="1" applyBorder="1" applyAlignment="1" applyProtection="1">
      <alignment horizontal="center"/>
      <protection locked="0"/>
    </xf>
    <xf numFmtId="1" fontId="5" fillId="0" borderId="10" xfId="1" applyNumberFormat="1" applyFont="1" applyBorder="1" applyAlignment="1" applyProtection="1">
      <alignment horizontal="center"/>
    </xf>
    <xf numFmtId="0" fontId="8" fillId="3" borderId="59" xfId="0" applyFont="1" applyFill="1" applyBorder="1" applyAlignment="1">
      <alignment horizontal="center" vertical="center"/>
    </xf>
    <xf numFmtId="0" fontId="20" fillId="6" borderId="60" xfId="0" applyFont="1" applyFill="1" applyBorder="1" applyAlignment="1" applyProtection="1">
      <alignment horizontal="center" wrapText="1"/>
      <protection locked="0"/>
    </xf>
    <xf numFmtId="0" fontId="20" fillId="6" borderId="94" xfId="0" applyFont="1" applyFill="1" applyBorder="1" applyAlignment="1" applyProtection="1">
      <alignment horizontal="center" wrapText="1"/>
      <protection locked="0"/>
    </xf>
    <xf numFmtId="0" fontId="20" fillId="4" borderId="62" xfId="0" applyFont="1" applyFill="1" applyBorder="1" applyAlignment="1" applyProtection="1">
      <alignment horizontal="center" vertical="top" wrapText="1"/>
      <protection locked="0"/>
    </xf>
    <xf numFmtId="0" fontId="23" fillId="6" borderId="94" xfId="0" applyFont="1" applyFill="1" applyBorder="1" applyAlignment="1" applyProtection="1">
      <alignment horizontal="center" wrapText="1"/>
      <protection locked="0"/>
    </xf>
    <xf numFmtId="0" fontId="23" fillId="4" borderId="62" xfId="0" applyFont="1" applyFill="1" applyBorder="1" applyAlignment="1" applyProtection="1">
      <alignment horizontal="center" vertical="top"/>
      <protection locked="0"/>
    </xf>
    <xf numFmtId="0" fontId="23" fillId="4" borderId="63" xfId="0" applyFont="1" applyFill="1" applyBorder="1" applyAlignment="1" applyProtection="1">
      <alignment horizontal="center" vertical="top"/>
      <protection locked="0"/>
    </xf>
    <xf numFmtId="0" fontId="23" fillId="0" borderId="66" xfId="0" applyFont="1" applyBorder="1" applyAlignment="1" applyProtection="1">
      <alignment horizontal="center" wrapText="1"/>
      <protection locked="0"/>
    </xf>
    <xf numFmtId="0" fontId="23" fillId="0" borderId="68" xfId="0" applyFont="1" applyBorder="1" applyAlignment="1" applyProtection="1">
      <alignment horizontal="center" wrapText="1"/>
      <protection locked="0"/>
    </xf>
    <xf numFmtId="0" fontId="23" fillId="0" borderId="19" xfId="0" applyFont="1" applyBorder="1" applyAlignment="1" applyProtection="1">
      <alignment horizontal="center" vertical="top"/>
      <protection locked="0"/>
    </xf>
    <xf numFmtId="0" fontId="23" fillId="0" borderId="53" xfId="0" applyFont="1" applyBorder="1" applyAlignment="1" applyProtection="1">
      <alignment horizontal="center" vertical="top"/>
      <protection locked="0"/>
    </xf>
    <xf numFmtId="0" fontId="23" fillId="0" borderId="57" xfId="0" applyFont="1" applyBorder="1" applyAlignment="1" applyProtection="1">
      <alignment horizontal="center" vertical="top"/>
      <protection locked="0"/>
    </xf>
    <xf numFmtId="0" fontId="23" fillId="0" borderId="72" xfId="0" applyFont="1" applyBorder="1" applyAlignment="1" applyProtection="1">
      <alignment horizontal="center" vertical="top"/>
      <protection locked="0"/>
    </xf>
    <xf numFmtId="1" fontId="5" fillId="0" borderId="50" xfId="0" applyNumberFormat="1" applyFont="1" applyBorder="1" applyAlignment="1" applyProtection="1">
      <alignment horizontal="center" vertical="center"/>
      <protection locked="0"/>
    </xf>
    <xf numFmtId="1" fontId="5" fillId="0" borderId="68" xfId="0" applyNumberFormat="1" applyFont="1" applyBorder="1" applyAlignment="1" applyProtection="1">
      <alignment horizontal="center" vertical="center"/>
      <protection locked="0"/>
    </xf>
    <xf numFmtId="1" fontId="5" fillId="0" borderId="51" xfId="0" applyNumberFormat="1" applyFont="1" applyBorder="1" applyAlignment="1" applyProtection="1">
      <alignment horizontal="center" vertical="center"/>
      <protection locked="0"/>
    </xf>
    <xf numFmtId="1" fontId="5" fillId="0" borderId="69" xfId="0" applyNumberFormat="1" applyFont="1" applyBorder="1" applyAlignment="1" applyProtection="1">
      <alignment horizontal="center" vertical="center"/>
      <protection locked="0"/>
    </xf>
    <xf numFmtId="166" fontId="5" fillId="0" borderId="51" xfId="0" applyNumberFormat="1" applyFont="1" applyBorder="1" applyAlignment="1" applyProtection="1">
      <alignment horizontal="center" vertical="center"/>
      <protection locked="0"/>
    </xf>
    <xf numFmtId="166" fontId="5" fillId="0" borderId="52" xfId="0" applyNumberFormat="1" applyFont="1" applyBorder="1" applyAlignment="1" applyProtection="1">
      <alignment horizontal="center" vertical="center"/>
      <protection locked="0"/>
    </xf>
    <xf numFmtId="0" fontId="5" fillId="4" borderId="0" xfId="0" applyFont="1" applyFill="1" applyAlignment="1" applyProtection="1">
      <alignment horizontal="left"/>
      <protection locked="0"/>
    </xf>
    <xf numFmtId="0" fontId="5" fillId="0" borderId="65" xfId="0" applyFont="1" applyBorder="1" applyAlignment="1">
      <alignment horizontal="left" vertical="center" wrapText="1"/>
    </xf>
    <xf numFmtId="0" fontId="5" fillId="0" borderId="24" xfId="0" applyFont="1" applyBorder="1" applyAlignment="1">
      <alignment horizontal="left" vertical="center" wrapText="1"/>
    </xf>
    <xf numFmtId="0" fontId="5" fillId="0" borderId="67" xfId="0" applyFont="1" applyBorder="1" applyAlignment="1">
      <alignment horizontal="left" vertical="center" wrapText="1"/>
    </xf>
    <xf numFmtId="0" fontId="5" fillId="0" borderId="66" xfId="0" applyFont="1" applyBorder="1" applyAlignment="1">
      <alignment horizontal="left" vertical="center" wrapText="1"/>
    </xf>
    <xf numFmtId="0" fontId="5" fillId="4" borderId="44" xfId="0" applyFont="1" applyFill="1" applyBorder="1" applyAlignment="1" applyProtection="1">
      <alignment horizontal="left"/>
      <protection locked="0"/>
    </xf>
    <xf numFmtId="0" fontId="5" fillId="4" borderId="8" xfId="0" applyFont="1" applyFill="1" applyBorder="1" applyAlignment="1" applyProtection="1">
      <alignment horizontal="left"/>
      <protection locked="0"/>
    </xf>
    <xf numFmtId="0" fontId="0" fillId="0" borderId="0" xfId="0" applyAlignment="1">
      <alignment horizontal="left" wrapText="1"/>
    </xf>
    <xf numFmtId="0" fontId="8" fillId="3" borderId="25" xfId="0" applyFont="1" applyFill="1" applyBorder="1" applyAlignment="1">
      <alignment horizontal="center" vertical="center"/>
    </xf>
    <xf numFmtId="0" fontId="0" fillId="0" borderId="41" xfId="0" applyBorder="1" applyAlignment="1">
      <alignment horizontal="center" vertical="center"/>
    </xf>
    <xf numFmtId="0" fontId="8" fillId="3" borderId="59" xfId="0" applyFont="1" applyFill="1" applyBorder="1" applyAlignment="1">
      <alignment horizontal="center" vertical="center"/>
    </xf>
    <xf numFmtId="0" fontId="21" fillId="3" borderId="0" xfId="0" applyFont="1" applyFill="1" applyAlignment="1">
      <alignment horizontal="center" vertical="center" wrapText="1"/>
    </xf>
    <xf numFmtId="0" fontId="5" fillId="0" borderId="0" xfId="0" applyFont="1" applyAlignment="1">
      <alignment horizontal="left"/>
    </xf>
    <xf numFmtId="0" fontId="8" fillId="3" borderId="27" xfId="0" applyFont="1" applyFill="1" applyBorder="1" applyAlignment="1">
      <alignment horizontal="center" vertical="center"/>
    </xf>
    <xf numFmtId="0" fontId="8" fillId="3" borderId="26" xfId="0" applyFont="1" applyFill="1" applyBorder="1" applyAlignment="1">
      <alignment horizontal="center" vertical="center"/>
    </xf>
    <xf numFmtId="0" fontId="20" fillId="4" borderId="54" xfId="0" applyFont="1" applyFill="1" applyBorder="1" applyAlignment="1">
      <alignment horizontal="left" vertical="top" wrapText="1"/>
    </xf>
    <xf numFmtId="0" fontId="20" fillId="4" borderId="18" xfId="0" applyFont="1" applyFill="1" applyBorder="1" applyAlignment="1">
      <alignment horizontal="left" vertical="top" wrapText="1"/>
    </xf>
    <xf numFmtId="0" fontId="20" fillId="4" borderId="56" xfId="0" applyFont="1" applyFill="1" applyBorder="1" applyAlignment="1">
      <alignment horizontal="left" vertical="top" wrapText="1"/>
    </xf>
    <xf numFmtId="0" fontId="20" fillId="4" borderId="55" xfId="0" applyFont="1" applyFill="1" applyBorder="1" applyAlignment="1">
      <alignment horizontal="left" vertical="top" wrapText="1"/>
    </xf>
    <xf numFmtId="0" fontId="20" fillId="4" borderId="60" xfId="0" applyFont="1" applyFill="1" applyBorder="1" applyAlignment="1">
      <alignment horizontal="left" vertical="top" wrapText="1"/>
    </xf>
    <xf numFmtId="0" fontId="20" fillId="4" borderId="19" xfId="0" applyFont="1" applyFill="1" applyBorder="1" applyAlignment="1">
      <alignment horizontal="left" vertical="top" wrapText="1"/>
    </xf>
    <xf numFmtId="0" fontId="20" fillId="4" borderId="62" xfId="0" applyFont="1" applyFill="1" applyBorder="1" applyAlignment="1">
      <alignment horizontal="left" vertical="top" wrapText="1"/>
    </xf>
    <xf numFmtId="0" fontId="20" fillId="4" borderId="57" xfId="0" applyFont="1" applyFill="1" applyBorder="1" applyAlignment="1">
      <alignment horizontal="left" vertical="top" wrapText="1"/>
    </xf>
    <xf numFmtId="0" fontId="20" fillId="4" borderId="63" xfId="0" applyFont="1" applyFill="1" applyBorder="1" applyAlignment="1">
      <alignment horizontal="left" vertical="top" wrapText="1"/>
    </xf>
    <xf numFmtId="0" fontId="20" fillId="4" borderId="70" xfId="0" applyFont="1" applyFill="1" applyBorder="1" applyAlignment="1">
      <alignment horizontal="left" vertical="top" wrapText="1"/>
    </xf>
    <xf numFmtId="0" fontId="20" fillId="4" borderId="54" xfId="0" applyFont="1" applyFill="1" applyBorder="1" applyAlignment="1">
      <alignment horizontal="center" vertical="top" wrapText="1"/>
    </xf>
    <xf numFmtId="0" fontId="20" fillId="4" borderId="70" xfId="0" applyFont="1" applyFill="1" applyBorder="1" applyAlignment="1">
      <alignment horizontal="center" vertical="top" wrapText="1"/>
    </xf>
    <xf numFmtId="0" fontId="20" fillId="4" borderId="53" xfId="0" applyFont="1" applyFill="1" applyBorder="1" applyAlignment="1">
      <alignment horizontal="left" vertical="top" wrapText="1"/>
    </xf>
    <xf numFmtId="0" fontId="20" fillId="4" borderId="18" xfId="0" applyFont="1" applyFill="1" applyBorder="1" applyAlignment="1">
      <alignment horizontal="center" vertical="top" wrapText="1"/>
    </xf>
    <xf numFmtId="0" fontId="20" fillId="4" borderId="53" xfId="0" applyFont="1" applyFill="1" applyBorder="1" applyAlignment="1">
      <alignment horizontal="center" vertical="top" wrapText="1"/>
    </xf>
    <xf numFmtId="0" fontId="20" fillId="4" borderId="72" xfId="0" applyFont="1" applyFill="1" applyBorder="1" applyAlignment="1">
      <alignment horizontal="left" vertical="top" wrapText="1"/>
    </xf>
    <xf numFmtId="0" fontId="20" fillId="4" borderId="56" xfId="0" applyFont="1" applyFill="1" applyBorder="1" applyAlignment="1">
      <alignment horizontal="center" vertical="top" wrapText="1"/>
    </xf>
    <xf numFmtId="0" fontId="20" fillId="4" borderId="72" xfId="0" applyFont="1" applyFill="1" applyBorder="1" applyAlignment="1">
      <alignment horizontal="center" vertical="top" wrapText="1"/>
    </xf>
    <xf numFmtId="0" fontId="25" fillId="2" borderId="58" xfId="0" applyFont="1" applyFill="1" applyBorder="1" applyAlignment="1">
      <alignment vertical="center" wrapText="1"/>
    </xf>
    <xf numFmtId="1" fontId="20" fillId="4" borderId="56" xfId="0" applyNumberFormat="1" applyFont="1" applyFill="1" applyBorder="1" applyAlignment="1" applyProtection="1">
      <alignment horizontal="center" vertical="top"/>
      <protection locked="0"/>
    </xf>
    <xf numFmtId="1" fontId="20" fillId="4" borderId="57" xfId="0" applyNumberFormat="1" applyFont="1" applyFill="1" applyBorder="1" applyAlignment="1" applyProtection="1">
      <alignment horizontal="center" vertical="top"/>
      <protection locked="0"/>
    </xf>
    <xf numFmtId="1" fontId="20" fillId="4" borderId="63" xfId="0" applyNumberFormat="1" applyFont="1" applyFill="1" applyBorder="1" applyAlignment="1" applyProtection="1">
      <alignment horizontal="center" vertical="top"/>
      <protection locked="0"/>
    </xf>
    <xf numFmtId="1" fontId="20" fillId="4" borderId="72" xfId="1" applyNumberFormat="1" applyFont="1" applyFill="1" applyBorder="1" applyAlignment="1" applyProtection="1">
      <alignment horizontal="center" vertical="top"/>
      <protection locked="0"/>
    </xf>
    <xf numFmtId="0" fontId="23" fillId="6" borderId="56" xfId="0" applyFont="1" applyFill="1" applyBorder="1" applyAlignment="1" applyProtection="1">
      <alignment wrapText="1"/>
      <protection locked="0"/>
    </xf>
    <xf numFmtId="0" fontId="23" fillId="6" borderId="95" xfId="0" applyFont="1" applyFill="1" applyBorder="1" applyProtection="1">
      <protection locked="0"/>
    </xf>
    <xf numFmtId="0" fontId="23" fillId="6" borderId="72" xfId="0" applyFont="1" applyFill="1" applyBorder="1" applyProtection="1">
      <protection locked="0"/>
    </xf>
    <xf numFmtId="0" fontId="20" fillId="6" borderId="42" xfId="0" applyFont="1" applyFill="1" applyBorder="1" applyAlignment="1" applyProtection="1">
      <alignment wrapText="1"/>
      <protection locked="0"/>
    </xf>
    <xf numFmtId="0" fontId="20" fillId="6" borderId="93" xfId="0" applyFont="1" applyFill="1" applyBorder="1" applyProtection="1">
      <protection locked="0"/>
    </xf>
    <xf numFmtId="0" fontId="20" fillId="6" borderId="18" xfId="0" applyFont="1" applyFill="1" applyBorder="1" applyAlignment="1" applyProtection="1">
      <alignment horizontal="center" wrapText="1"/>
      <protection locked="0"/>
    </xf>
    <xf numFmtId="0" fontId="20" fillId="6" borderId="19" xfId="0" applyFont="1" applyFill="1" applyBorder="1" applyAlignment="1" applyProtection="1">
      <alignment horizontal="center" wrapText="1"/>
      <protection locked="0"/>
    </xf>
    <xf numFmtId="0" fontId="20" fillId="6" borderId="62" xfId="0" applyFont="1" applyFill="1" applyBorder="1" applyAlignment="1" applyProtection="1">
      <alignment horizontal="center" wrapText="1"/>
      <protection locked="0"/>
    </xf>
    <xf numFmtId="0" fontId="20" fillId="4" borderId="56" xfId="0" applyFont="1" applyFill="1" applyBorder="1" applyAlignment="1" applyProtection="1">
      <alignment horizontal="left" vertical="top" wrapText="1"/>
      <protection locked="0"/>
    </xf>
    <xf numFmtId="0" fontId="20" fillId="6" borderId="96" xfId="0" applyFont="1" applyFill="1" applyBorder="1" applyAlignment="1" applyProtection="1">
      <alignment wrapText="1"/>
      <protection locked="0"/>
    </xf>
    <xf numFmtId="0" fontId="20" fillId="6" borderId="4" xfId="0" applyFont="1" applyFill="1" applyBorder="1" applyProtection="1">
      <protection locked="0"/>
    </xf>
    <xf numFmtId="0" fontId="20" fillId="6" borderId="37" xfId="0" applyFont="1" applyFill="1" applyBorder="1" applyAlignment="1" applyProtection="1">
      <alignment horizontal="center" wrapText="1"/>
      <protection locked="0"/>
    </xf>
    <xf numFmtId="0" fontId="20" fillId="6" borderId="67" xfId="0" applyFont="1" applyFill="1" applyBorder="1" applyAlignment="1" applyProtection="1">
      <alignment horizontal="center" wrapText="1"/>
      <protection locked="0"/>
    </xf>
    <xf numFmtId="0" fontId="20" fillId="6" borderId="97" xfId="0" applyFont="1" applyFill="1" applyBorder="1" applyAlignment="1" applyProtection="1">
      <alignment horizontal="center" wrapText="1"/>
      <protection locked="0"/>
    </xf>
    <xf numFmtId="1" fontId="5" fillId="0" borderId="10" xfId="2" applyNumberFormat="1" applyFont="1" applyBorder="1" applyAlignment="1" applyProtection="1">
      <alignment horizont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356200</xdr:colOff>
      <xdr:row>0</xdr:row>
      <xdr:rowOff>73584</xdr:rowOff>
    </xdr:from>
    <xdr:to>
      <xdr:col>13</xdr:col>
      <xdr:colOff>1448</xdr:colOff>
      <xdr:row>3</xdr:row>
      <xdr:rowOff>131781</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0922" y="73584"/>
          <a:ext cx="1975339" cy="6344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260350</xdr:colOff>
      <xdr:row>1</xdr:row>
      <xdr:rowOff>125482</xdr:rowOff>
    </xdr:from>
    <xdr:ext cx="1984119" cy="626522"/>
    <xdr:pic>
      <xdr:nvPicPr>
        <xdr:cNvPr id="6" name="Afbeelding 5">
          <a:extLst>
            <a:ext uri="{FF2B5EF4-FFF2-40B4-BE49-F238E27FC236}">
              <a16:creationId xmlns:a16="http://schemas.microsoft.com/office/drawing/2014/main" id="{CE8CB63C-AEA9-421B-B51C-436E7CEFAF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0150" y="360432"/>
          <a:ext cx="1984119" cy="62652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396690</xdr:colOff>
      <xdr:row>1</xdr:row>
      <xdr:rowOff>217557</xdr:rowOff>
    </xdr:from>
    <xdr:to>
      <xdr:col>11</xdr:col>
      <xdr:colOff>1155259</xdr:colOff>
      <xdr:row>6</xdr:row>
      <xdr:rowOff>47154</xdr:rowOff>
    </xdr:to>
    <xdr:pic>
      <xdr:nvPicPr>
        <xdr:cNvPr id="2" name="Afbeelding 1">
          <a:extLst>
            <a:ext uri="{FF2B5EF4-FFF2-40B4-BE49-F238E27FC236}">
              <a16:creationId xmlns:a16="http://schemas.microsoft.com/office/drawing/2014/main" id="{4F149BE4-FB41-4B88-9AE3-4811C4591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90040" y="452507"/>
          <a:ext cx="1987294" cy="62652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rgb="FF0070C0"/>
    <pageSetUpPr fitToPage="1"/>
  </sheetPr>
  <dimension ref="B1:T71"/>
  <sheetViews>
    <sheetView showGridLines="0" tabSelected="1" zoomScale="85" zoomScaleNormal="85" workbookViewId="0">
      <selection activeCell="B7" sqref="B7:C7"/>
    </sheetView>
  </sheetViews>
  <sheetFormatPr defaultColWidth="9.1796875" defaultRowHeight="14.5"/>
  <cols>
    <col min="1" max="1" width="1.26953125" customWidth="1"/>
    <col min="2" max="2" width="19.81640625" customWidth="1"/>
    <col min="3" max="3" width="23" style="7" bestFit="1" customWidth="1"/>
    <col min="4" max="4" width="10.54296875" bestFit="1" customWidth="1"/>
    <col min="5" max="12" width="17.81640625" customWidth="1"/>
    <col min="13" max="13" width="16" customWidth="1"/>
    <col min="14" max="16" width="16" style="8" customWidth="1"/>
    <col min="17" max="17" width="16.453125" bestFit="1" customWidth="1"/>
    <col min="18" max="18" width="13.7265625" bestFit="1" customWidth="1"/>
    <col min="19" max="19" width="21.26953125" customWidth="1"/>
    <col min="20" max="37" width="11.54296875" customWidth="1"/>
    <col min="38" max="38" width="9.1796875" customWidth="1"/>
    <col min="39" max="39" width="10.81640625" customWidth="1"/>
    <col min="40" max="40" width="14.453125" customWidth="1"/>
    <col min="41" max="41" width="9.1796875" customWidth="1"/>
    <col min="42" max="42" width="13.26953125" customWidth="1"/>
  </cols>
  <sheetData>
    <row r="1" spans="2:20" s="1" customFormat="1" ht="18.5">
      <c r="B1" s="221" t="s">
        <v>95</v>
      </c>
      <c r="C1" s="205"/>
    </row>
    <row r="2" spans="2:20" s="3" customFormat="1" ht="18.5">
      <c r="B2" s="2" t="s">
        <v>98</v>
      </c>
      <c r="M2" s="4"/>
      <c r="N2" s="4"/>
      <c r="P2" s="4"/>
      <c r="Q2" s="4"/>
      <c r="S2" s="4"/>
      <c r="T2" s="4"/>
    </row>
    <row r="3" spans="2:20" s="3" customFormat="1" ht="8.5" customHeight="1">
      <c r="B3" s="2"/>
      <c r="M3" s="4"/>
      <c r="N3" s="4"/>
      <c r="P3" s="4"/>
      <c r="Q3" s="4"/>
      <c r="S3" s="4"/>
      <c r="T3" s="4"/>
    </row>
    <row r="4" spans="2:20" s="3" customFormat="1" ht="15.5">
      <c r="B4" s="61" t="s">
        <v>34</v>
      </c>
      <c r="C4"/>
      <c r="M4" s="4"/>
      <c r="N4" s="4"/>
      <c r="P4" s="4"/>
      <c r="Q4" s="4"/>
      <c r="S4" s="4"/>
      <c r="T4" s="4"/>
    </row>
    <row r="5" spans="2:20" s="3" customFormat="1">
      <c r="B5" s="74" t="s">
        <v>63</v>
      </c>
      <c r="C5" s="74"/>
      <c r="D5" s="75"/>
      <c r="M5" s="4"/>
      <c r="N5" s="4"/>
      <c r="P5" s="4"/>
      <c r="Q5" s="4"/>
      <c r="S5" s="4"/>
      <c r="T5" s="4"/>
    </row>
    <row r="6" spans="2:20" s="3" customFormat="1" ht="18.5">
      <c r="B6" s="61" t="s">
        <v>0</v>
      </c>
      <c r="M6" s="48"/>
      <c r="Q6" s="5"/>
      <c r="S6" s="4"/>
      <c r="T6" s="4"/>
    </row>
    <row r="7" spans="2:20" s="3" customFormat="1" ht="18.5">
      <c r="B7" s="249"/>
      <c r="C7" s="249"/>
      <c r="M7" s="48"/>
      <c r="Q7" s="5"/>
      <c r="S7" s="4"/>
      <c r="T7" s="4"/>
    </row>
    <row r="8" spans="2:20" s="3" customFormat="1" ht="7.5" customHeight="1">
      <c r="B8" s="62"/>
      <c r="C8" s="62"/>
      <c r="D8" s="62"/>
      <c r="E8" s="62"/>
      <c r="F8" s="62"/>
      <c r="G8" s="62"/>
      <c r="H8" s="62"/>
      <c r="I8" s="62"/>
      <c r="J8" s="62"/>
      <c r="K8" s="62"/>
      <c r="L8" s="62"/>
      <c r="M8" s="48"/>
      <c r="Q8" s="5"/>
      <c r="S8" s="4"/>
      <c r="T8" s="4"/>
    </row>
    <row r="9" spans="2:20" s="3" customFormat="1" ht="16" thickBot="1">
      <c r="B9" s="61" t="s">
        <v>31</v>
      </c>
      <c r="C9"/>
      <c r="D9"/>
      <c r="E9" s="61"/>
      <c r="F9" s="61"/>
      <c r="G9" s="61"/>
      <c r="H9" s="61"/>
      <c r="I9" s="61"/>
      <c r="J9" s="61"/>
      <c r="K9" s="61"/>
      <c r="L9" s="61"/>
      <c r="M9" s="61"/>
      <c r="Q9" s="5"/>
      <c r="S9" s="4"/>
      <c r="T9" s="4"/>
    </row>
    <row r="10" spans="2:20" s="3" customFormat="1" ht="30" customHeight="1">
      <c r="B10" s="9" t="s">
        <v>29</v>
      </c>
      <c r="C10" s="210">
        <f>$M$25+$M$47</f>
        <v>0</v>
      </c>
      <c r="D10"/>
      <c r="E10" s="61"/>
      <c r="F10" s="61"/>
      <c r="G10" s="61"/>
      <c r="H10" s="61"/>
      <c r="I10" s="61"/>
      <c r="J10" s="61"/>
      <c r="K10" s="61"/>
      <c r="L10" s="61"/>
      <c r="M10" s="61"/>
      <c r="Q10" s="5"/>
      <c r="S10" s="4"/>
      <c r="T10" s="4"/>
    </row>
    <row r="11" spans="2:20" s="3" customFormat="1" ht="30" customHeight="1" thickBot="1">
      <c r="B11" s="73" t="s">
        <v>30</v>
      </c>
      <c r="C11" s="211">
        <f>$M$26+$M$48</f>
        <v>400000</v>
      </c>
      <c r="D11"/>
      <c r="E11" s="61"/>
      <c r="F11" s="61"/>
      <c r="G11" s="61"/>
      <c r="H11" s="61"/>
      <c r="I11" s="61"/>
      <c r="J11" s="61"/>
      <c r="K11" s="61"/>
      <c r="L11" s="61"/>
      <c r="M11" s="61"/>
      <c r="Q11" s="5"/>
      <c r="S11" s="4"/>
      <c r="T11" s="4"/>
    </row>
    <row r="12" spans="2:20" s="3" customFormat="1" ht="18.5">
      <c r="B12" s="49"/>
      <c r="C12" s="50"/>
      <c r="D12"/>
      <c r="E12"/>
      <c r="F12"/>
      <c r="G12"/>
      <c r="H12"/>
      <c r="I12"/>
      <c r="J12"/>
      <c r="K12"/>
      <c r="L12"/>
      <c r="M12" s="48"/>
      <c r="Q12" s="5"/>
      <c r="S12" s="4"/>
      <c r="T12" s="4"/>
    </row>
    <row r="13" spans="2:20" s="3" customFormat="1" ht="15" customHeight="1" thickBot="1">
      <c r="B13"/>
      <c r="C13" s="10"/>
      <c r="D13" s="10"/>
      <c r="E13" s="10"/>
      <c r="F13" s="10"/>
      <c r="G13" s="10"/>
      <c r="H13" s="10"/>
      <c r="I13" s="10"/>
      <c r="J13" s="10"/>
      <c r="K13" s="10"/>
      <c r="L13" s="10"/>
      <c r="M13" s="10"/>
      <c r="N13" s="10"/>
      <c r="O13" s="10"/>
      <c r="P13" s="10"/>
      <c r="Q13" s="5"/>
      <c r="S13" s="4"/>
      <c r="T13" s="4"/>
    </row>
    <row r="14" spans="2:20" s="3" customFormat="1" ht="42.75" customHeight="1" thickBot="1">
      <c r="B14" s="51" t="s">
        <v>27</v>
      </c>
      <c r="C14" s="52"/>
      <c r="D14" s="52"/>
      <c r="E14" s="257" t="s">
        <v>91</v>
      </c>
      <c r="F14" s="258"/>
      <c r="G14" s="259" t="s">
        <v>92</v>
      </c>
      <c r="H14" s="258"/>
      <c r="I14" s="259" t="s">
        <v>93</v>
      </c>
      <c r="J14" s="258"/>
      <c r="K14" s="259" t="s">
        <v>94</v>
      </c>
      <c r="L14" s="258"/>
      <c r="M14" s="53"/>
    </row>
    <row r="15" spans="2:20" s="6" customFormat="1" ht="29.5" thickBot="1">
      <c r="B15" s="17" t="s">
        <v>36</v>
      </c>
      <c r="C15" s="18" t="s">
        <v>1</v>
      </c>
      <c r="D15" s="54" t="s">
        <v>2</v>
      </c>
      <c r="E15" s="93" t="s">
        <v>3</v>
      </c>
      <c r="F15" s="85" t="s">
        <v>99</v>
      </c>
      <c r="G15" s="95" t="s">
        <v>3</v>
      </c>
      <c r="H15" s="85" t="s">
        <v>99</v>
      </c>
      <c r="I15" s="95" t="s">
        <v>3</v>
      </c>
      <c r="J15" s="85" t="s">
        <v>99</v>
      </c>
      <c r="K15" s="95" t="s">
        <v>3</v>
      </c>
      <c r="L15" s="18" t="s">
        <v>99</v>
      </c>
      <c r="M15" s="58" t="s">
        <v>58</v>
      </c>
    </row>
    <row r="16" spans="2:20" s="3" customFormat="1" ht="15.65" customHeight="1">
      <c r="B16" s="40" t="s">
        <v>11</v>
      </c>
      <c r="C16" s="19" t="s">
        <v>4</v>
      </c>
      <c r="D16" s="243">
        <v>10</v>
      </c>
      <c r="E16" s="227">
        <f>IFERROR($D16*F16,)</f>
        <v>0</v>
      </c>
      <c r="F16" s="86"/>
      <c r="G16" s="229">
        <f>IFERROR($D16*H16,)</f>
        <v>0</v>
      </c>
      <c r="H16" s="76"/>
      <c r="I16" s="229">
        <f>IFERROR($D16*J16,)</f>
        <v>0</v>
      </c>
      <c r="J16" s="76"/>
      <c r="K16" s="229">
        <f>IFERROR($D16*L16,)</f>
        <v>0</v>
      </c>
      <c r="L16" s="76"/>
      <c r="M16" s="59"/>
    </row>
    <row r="17" spans="2:13" s="3" customFormat="1">
      <c r="B17" s="20" t="s">
        <v>43</v>
      </c>
      <c r="C17" s="21" t="s">
        <v>5</v>
      </c>
      <c r="D17" s="244"/>
      <c r="E17" s="13">
        <f t="shared" ref="E17:G23" si="0">IFERROR($D17*F17,)</f>
        <v>0</v>
      </c>
      <c r="F17" s="87"/>
      <c r="G17" s="98">
        <f t="shared" si="0"/>
        <v>0</v>
      </c>
      <c r="H17" s="77"/>
      <c r="I17" s="98">
        <f t="shared" ref="I17" si="1">IFERROR($D17*J17,)</f>
        <v>0</v>
      </c>
      <c r="J17" s="77"/>
      <c r="K17" s="98">
        <f t="shared" ref="K17" si="2">IFERROR($D17*L17,)</f>
        <v>0</v>
      </c>
      <c r="L17" s="77"/>
      <c r="M17" s="59"/>
    </row>
    <row r="18" spans="2:13" s="3" customFormat="1">
      <c r="B18" s="22" t="s">
        <v>6</v>
      </c>
      <c r="C18" s="250" t="s">
        <v>35</v>
      </c>
      <c r="D18" s="212">
        <v>6</v>
      </c>
      <c r="E18" s="11">
        <f t="shared" si="0"/>
        <v>0</v>
      </c>
      <c r="F18" s="88"/>
      <c r="G18" s="96">
        <f t="shared" si="0"/>
        <v>0</v>
      </c>
      <c r="H18" s="78"/>
      <c r="I18" s="96">
        <f t="shared" ref="I18" si="3">IFERROR($D18*J18,)</f>
        <v>0</v>
      </c>
      <c r="J18" s="78"/>
      <c r="K18" s="96">
        <f t="shared" ref="K18" si="4">IFERROR($D18*L18,)</f>
        <v>0</v>
      </c>
      <c r="L18" s="78"/>
      <c r="M18" s="59"/>
    </row>
    <row r="19" spans="2:13" s="3" customFormat="1">
      <c r="B19" s="24" t="s">
        <v>7</v>
      </c>
      <c r="C19" s="251"/>
      <c r="D19" s="213">
        <v>4</v>
      </c>
      <c r="E19" s="12">
        <f t="shared" si="0"/>
        <v>0</v>
      </c>
      <c r="F19" s="89"/>
      <c r="G19" s="97">
        <f t="shared" si="0"/>
        <v>0</v>
      </c>
      <c r="H19" s="79"/>
      <c r="I19" s="97">
        <f t="shared" ref="I19" si="5">IFERROR($D19*J19,)</f>
        <v>0</v>
      </c>
      <c r="J19" s="79"/>
      <c r="K19" s="97">
        <f t="shared" ref="K19" si="6">IFERROR($D19*L19,)</f>
        <v>0</v>
      </c>
      <c r="L19" s="79"/>
      <c r="M19" s="59"/>
    </row>
    <row r="20" spans="2:13" s="3" customFormat="1" ht="15" customHeight="1">
      <c r="B20" s="26" t="s">
        <v>8</v>
      </c>
      <c r="C20" s="253"/>
      <c r="D20" s="214">
        <v>0</v>
      </c>
      <c r="E20" s="13">
        <f t="shared" si="0"/>
        <v>0</v>
      </c>
      <c r="F20" s="223" t="s">
        <v>86</v>
      </c>
      <c r="G20" s="98">
        <f t="shared" si="0"/>
        <v>0</v>
      </c>
      <c r="H20" s="225" t="s">
        <v>86</v>
      </c>
      <c r="I20" s="98">
        <f t="shared" ref="I20" si="7">IFERROR($D20*J20,)</f>
        <v>0</v>
      </c>
      <c r="J20" s="225" t="s">
        <v>86</v>
      </c>
      <c r="K20" s="98">
        <f t="shared" ref="K20" si="8">IFERROR($D20*L20,)</f>
        <v>0</v>
      </c>
      <c r="L20" s="225" t="s">
        <v>86</v>
      </c>
      <c r="M20" s="59"/>
    </row>
    <row r="21" spans="2:13" s="3" customFormat="1" ht="15" customHeight="1">
      <c r="B21" s="29" t="s">
        <v>6</v>
      </c>
      <c r="C21" s="250" t="s">
        <v>9</v>
      </c>
      <c r="D21" s="215">
        <v>4</v>
      </c>
      <c r="E21" s="11">
        <f t="shared" si="0"/>
        <v>0</v>
      </c>
      <c r="F21" s="90"/>
      <c r="G21" s="96">
        <f t="shared" si="0"/>
        <v>0</v>
      </c>
      <c r="H21" s="81"/>
      <c r="I21" s="96">
        <f t="shared" ref="I21" si="9">IFERROR($D21*J21,)</f>
        <v>0</v>
      </c>
      <c r="J21" s="81"/>
      <c r="K21" s="96">
        <f t="shared" ref="K21" si="10">IFERROR($D21*L21,)</f>
        <v>0</v>
      </c>
      <c r="L21" s="81"/>
      <c r="M21" s="59"/>
    </row>
    <row r="22" spans="2:13" s="3" customFormat="1" ht="15" customHeight="1">
      <c r="B22" s="24" t="s">
        <v>7</v>
      </c>
      <c r="C22" s="251"/>
      <c r="D22" s="245">
        <v>0</v>
      </c>
      <c r="E22" s="12">
        <f t="shared" si="0"/>
        <v>0</v>
      </c>
      <c r="F22" s="89"/>
      <c r="G22" s="97">
        <f t="shared" si="0"/>
        <v>0</v>
      </c>
      <c r="H22" s="79"/>
      <c r="I22" s="97">
        <f t="shared" ref="I22" si="11">IFERROR($D22*J22,)</f>
        <v>0</v>
      </c>
      <c r="J22" s="79"/>
      <c r="K22" s="97">
        <f t="shared" ref="K22" si="12">IFERROR($D22*L22,)</f>
        <v>0</v>
      </c>
      <c r="L22" s="79"/>
      <c r="M22" s="59"/>
    </row>
    <row r="23" spans="2:13" s="3" customFormat="1" ht="15" customHeight="1" thickBot="1">
      <c r="B23" s="31" t="s">
        <v>8</v>
      </c>
      <c r="C23" s="252"/>
      <c r="D23" s="246"/>
      <c r="E23" s="14">
        <f t="shared" si="0"/>
        <v>0</v>
      </c>
      <c r="F23" s="228" t="s">
        <v>86</v>
      </c>
      <c r="G23" s="99">
        <f t="shared" si="0"/>
        <v>0</v>
      </c>
      <c r="H23" s="224" t="s">
        <v>86</v>
      </c>
      <c r="I23" s="99">
        <f t="shared" ref="I23" si="13">IFERROR($D23*J23,)</f>
        <v>0</v>
      </c>
      <c r="J23" s="224" t="s">
        <v>86</v>
      </c>
      <c r="K23" s="99">
        <f t="shared" ref="K23" si="14">IFERROR($D23*L23,)</f>
        <v>0</v>
      </c>
      <c r="L23" s="224" t="s">
        <v>86</v>
      </c>
      <c r="M23" s="59"/>
    </row>
    <row r="24" spans="2:13" s="34" customFormat="1">
      <c r="B24" s="32"/>
      <c r="C24" s="33"/>
      <c r="D24" s="55" t="s">
        <v>56</v>
      </c>
      <c r="E24" s="226">
        <f t="shared" ref="E24:L24" si="15">SUM(E16:E23)</f>
        <v>0</v>
      </c>
      <c r="F24" s="91">
        <f>SUM(F16:F23)</f>
        <v>0</v>
      </c>
      <c r="G24" s="100">
        <f t="shared" ref="G24" si="16">SUM(G16:G23)</f>
        <v>0</v>
      </c>
      <c r="H24" s="82">
        <f>SUM(H16:H23)</f>
        <v>0</v>
      </c>
      <c r="I24" s="100">
        <f t="shared" ref="I24" si="17">SUM(I16:I23)</f>
        <v>0</v>
      </c>
      <c r="J24" s="82">
        <f t="shared" ref="J24:K24" si="18">SUM(J16:J23)</f>
        <v>0</v>
      </c>
      <c r="K24" s="100">
        <f t="shared" si="18"/>
        <v>0</v>
      </c>
      <c r="L24" s="82">
        <f t="shared" si="15"/>
        <v>0</v>
      </c>
      <c r="M24" s="60"/>
    </row>
    <row r="25" spans="2:13" s="34" customFormat="1" ht="18.5">
      <c r="B25" s="35"/>
      <c r="C25" s="36"/>
      <c r="D25" s="56" t="s">
        <v>54</v>
      </c>
      <c r="E25" s="37"/>
      <c r="F25" s="92">
        <f>IFERROR(((E24/F24)/10)*F26,0)</f>
        <v>0</v>
      </c>
      <c r="G25" s="83"/>
      <c r="H25" s="83">
        <f>IFERROR(((G24/H24)/10)*H26,0)</f>
        <v>0</v>
      </c>
      <c r="I25" s="83"/>
      <c r="J25" s="83">
        <f>IFERROR(((I24/J24)/10)*J26,0)</f>
        <v>0</v>
      </c>
      <c r="K25" s="83"/>
      <c r="L25" s="83">
        <f>IFERROR(((K24/L24)/10)*L26,0)</f>
        <v>0</v>
      </c>
      <c r="M25" s="64">
        <f>SUM(E25:L25)</f>
        <v>0</v>
      </c>
    </row>
    <row r="26" spans="2:13" s="3" customFormat="1" ht="19" thickBot="1">
      <c r="B26" s="47"/>
      <c r="C26" s="38"/>
      <c r="D26" s="57" t="s">
        <v>55</v>
      </c>
      <c r="E26" s="39"/>
      <c r="F26" s="216">
        <v>50000</v>
      </c>
      <c r="G26" s="84"/>
      <c r="H26" s="217">
        <v>50000</v>
      </c>
      <c r="I26" s="84"/>
      <c r="J26" s="217">
        <v>50000</v>
      </c>
      <c r="K26" s="84"/>
      <c r="L26" s="217">
        <v>50000</v>
      </c>
      <c r="M26" s="65">
        <f>SUM(E26:L26)</f>
        <v>200000</v>
      </c>
    </row>
    <row r="27" spans="2:13" s="3" customFormat="1">
      <c r="M27" s="28"/>
    </row>
    <row r="28" spans="2:13" s="3" customFormat="1" ht="15" thickBot="1">
      <c r="D28" s="15"/>
      <c r="E28" s="15"/>
      <c r="F28" s="15"/>
      <c r="G28" s="15"/>
      <c r="H28" s="15"/>
      <c r="I28" s="15"/>
      <c r="J28" s="15"/>
      <c r="K28" s="15"/>
      <c r="L28" s="15"/>
      <c r="M28" s="28"/>
    </row>
    <row r="29" spans="2:13" s="6" customFormat="1" ht="42.75" customHeight="1" thickBot="1">
      <c r="B29" s="51" t="s">
        <v>28</v>
      </c>
      <c r="C29" s="52"/>
      <c r="D29" s="52"/>
      <c r="E29" s="257" t="str">
        <f>E14</f>
        <v>contractjaar 2024</v>
      </c>
      <c r="F29" s="258"/>
      <c r="G29" s="259" t="str">
        <f>G14</f>
        <v>contractjaar 2025</v>
      </c>
      <c r="H29" s="258"/>
      <c r="I29" s="259" t="str">
        <f>I14</f>
        <v>contractjaar 2026</v>
      </c>
      <c r="J29" s="258"/>
      <c r="K29" s="259" t="str">
        <f>K14</f>
        <v>contractjaar 2027</v>
      </c>
      <c r="L29" s="258"/>
      <c r="M29" s="53"/>
    </row>
    <row r="30" spans="2:13" s="3" customFormat="1" ht="29.5" thickBot="1">
      <c r="B30" s="17" t="s">
        <v>10</v>
      </c>
      <c r="C30" s="18" t="s">
        <v>1</v>
      </c>
      <c r="D30" s="54" t="s">
        <v>2</v>
      </c>
      <c r="E30" s="9" t="s">
        <v>3</v>
      </c>
      <c r="F30" s="85" t="s">
        <v>100</v>
      </c>
      <c r="G30" s="95" t="s">
        <v>3</v>
      </c>
      <c r="H30" s="85" t="s">
        <v>100</v>
      </c>
      <c r="I30" s="95" t="s">
        <v>3</v>
      </c>
      <c r="J30" s="85" t="s">
        <v>100</v>
      </c>
      <c r="K30" s="95" t="s">
        <v>3</v>
      </c>
      <c r="L30" s="18" t="s">
        <v>100</v>
      </c>
      <c r="M30" s="58" t="s">
        <v>58</v>
      </c>
    </row>
    <row r="31" spans="2:13" s="3" customFormat="1" ht="15" customHeight="1">
      <c r="B31" s="40" t="s">
        <v>11</v>
      </c>
      <c r="C31" s="19" t="s">
        <v>4</v>
      </c>
      <c r="D31" s="243">
        <v>10</v>
      </c>
      <c r="E31" s="66">
        <f>$D31*F31</f>
        <v>0</v>
      </c>
      <c r="F31" s="76"/>
      <c r="G31" s="101">
        <f>$D31*H31</f>
        <v>0</v>
      </c>
      <c r="H31" s="76"/>
      <c r="I31" s="101">
        <f>$D31*J31</f>
        <v>0</v>
      </c>
      <c r="J31" s="76"/>
      <c r="K31" s="101">
        <f>$D31*L31</f>
        <v>0</v>
      </c>
      <c r="L31" s="76"/>
      <c r="M31" s="60"/>
    </row>
    <row r="32" spans="2:13" s="3" customFormat="1" ht="15" customHeight="1">
      <c r="B32" s="20" t="s">
        <v>43</v>
      </c>
      <c r="C32" s="41" t="s">
        <v>5</v>
      </c>
      <c r="D32" s="244"/>
      <c r="E32" s="67">
        <f>$D31*F32</f>
        <v>0</v>
      </c>
      <c r="F32" s="77"/>
      <c r="G32" s="102">
        <f>$D31*H32</f>
        <v>0</v>
      </c>
      <c r="H32" s="77"/>
      <c r="I32" s="102">
        <f>$D31*J32</f>
        <v>0</v>
      </c>
      <c r="J32" s="77"/>
      <c r="K32" s="102">
        <f>$D31*L32</f>
        <v>0</v>
      </c>
      <c r="L32" s="77"/>
      <c r="M32" s="59"/>
    </row>
    <row r="33" spans="2:14" s="3" customFormat="1" ht="15" customHeight="1">
      <c r="B33" s="42" t="s">
        <v>12</v>
      </c>
      <c r="C33" s="43" t="s">
        <v>35</v>
      </c>
      <c r="D33" s="218">
        <v>7</v>
      </c>
      <c r="E33" s="16">
        <f>$D33*F33</f>
        <v>0</v>
      </c>
      <c r="F33" s="107"/>
      <c r="G33" s="103">
        <f>$D33*H33</f>
        <v>0</v>
      </c>
      <c r="H33" s="107"/>
      <c r="I33" s="103">
        <f>$D33*J33</f>
        <v>0</v>
      </c>
      <c r="J33" s="107"/>
      <c r="K33" s="103">
        <f>$D33*L33</f>
        <v>0</v>
      </c>
      <c r="L33" s="107"/>
      <c r="M33" s="59"/>
      <c r="N33" s="28"/>
    </row>
    <row r="34" spans="2:14" s="3" customFormat="1" ht="15" customHeight="1">
      <c r="B34" s="63" t="s">
        <v>12</v>
      </c>
      <c r="C34" s="23" t="s">
        <v>13</v>
      </c>
      <c r="D34" s="219">
        <v>5.5</v>
      </c>
      <c r="E34" s="68">
        <f>$D34*F34</f>
        <v>0</v>
      </c>
      <c r="F34" s="81"/>
      <c r="G34" s="104">
        <f>$D34*H34</f>
        <v>0</v>
      </c>
      <c r="H34" s="81"/>
      <c r="I34" s="104">
        <f>$D34*J34</f>
        <v>0</v>
      </c>
      <c r="J34" s="81"/>
      <c r="K34" s="104">
        <f>$D34*L34</f>
        <v>0</v>
      </c>
      <c r="L34" s="81"/>
      <c r="M34" s="59"/>
      <c r="N34" s="28"/>
    </row>
    <row r="35" spans="2:14" s="3" customFormat="1" ht="15" customHeight="1">
      <c r="B35" s="20" t="s">
        <v>44</v>
      </c>
      <c r="C35" s="25" t="s">
        <v>15</v>
      </c>
      <c r="D35" s="247">
        <v>4.5</v>
      </c>
      <c r="E35" s="69">
        <f>$D35*F35</f>
        <v>0</v>
      </c>
      <c r="F35" s="77"/>
      <c r="G35" s="105">
        <f>$D35*H35</f>
        <v>0</v>
      </c>
      <c r="H35" s="77"/>
      <c r="I35" s="105">
        <f>$D35*J35</f>
        <v>0</v>
      </c>
      <c r="J35" s="77"/>
      <c r="K35" s="105">
        <f>$D35*L35</f>
        <v>0</v>
      </c>
      <c r="L35" s="77"/>
      <c r="M35" s="59"/>
    </row>
    <row r="36" spans="2:14" s="3" customFormat="1" ht="15" customHeight="1">
      <c r="B36" s="20" t="s">
        <v>14</v>
      </c>
      <c r="C36" s="25" t="s">
        <v>16</v>
      </c>
      <c r="D36" s="248"/>
      <c r="E36" s="69">
        <f>$D35*F36</f>
        <v>0</v>
      </c>
      <c r="F36" s="79"/>
      <c r="G36" s="105">
        <f>$D35*H36</f>
        <v>0</v>
      </c>
      <c r="H36" s="79"/>
      <c r="I36" s="105">
        <f>$D35*J36</f>
        <v>0</v>
      </c>
      <c r="J36" s="79"/>
      <c r="K36" s="105">
        <f>$D35*L36</f>
        <v>0</v>
      </c>
      <c r="L36" s="79"/>
      <c r="M36" s="59"/>
    </row>
    <row r="37" spans="2:14" s="3" customFormat="1" ht="15" customHeight="1">
      <c r="B37" s="44"/>
      <c r="C37" s="27" t="s">
        <v>17</v>
      </c>
      <c r="D37" s="214">
        <v>4</v>
      </c>
      <c r="E37" s="67">
        <f>$D37*F37</f>
        <v>0</v>
      </c>
      <c r="F37" s="77"/>
      <c r="G37" s="102">
        <f>$D37*H37</f>
        <v>0</v>
      </c>
      <c r="H37" s="77"/>
      <c r="I37" s="102">
        <f>$D37*J37</f>
        <v>0</v>
      </c>
      <c r="J37" s="77"/>
      <c r="K37" s="102">
        <f>$D37*L37</f>
        <v>0</v>
      </c>
      <c r="L37" s="77"/>
      <c r="M37" s="59"/>
    </row>
    <row r="38" spans="2:14" s="3" customFormat="1" ht="15" customHeight="1">
      <c r="B38" s="63" t="s">
        <v>12</v>
      </c>
      <c r="C38" s="23" t="s">
        <v>13</v>
      </c>
      <c r="D38" s="219">
        <v>3.5</v>
      </c>
      <c r="E38" s="68">
        <f>$D38*F38</f>
        <v>0</v>
      </c>
      <c r="F38" s="78"/>
      <c r="G38" s="104">
        <f>$D38*H38</f>
        <v>0</v>
      </c>
      <c r="H38" s="78"/>
      <c r="I38" s="104">
        <f>$D38*J38</f>
        <v>0</v>
      </c>
      <c r="J38" s="78"/>
      <c r="K38" s="104">
        <f>$D38*L38</f>
        <v>0</v>
      </c>
      <c r="L38" s="78"/>
      <c r="M38" s="59"/>
    </row>
    <row r="39" spans="2:14" s="3" customFormat="1" ht="15" customHeight="1">
      <c r="B39" s="20" t="s">
        <v>44</v>
      </c>
      <c r="C39" s="25" t="s">
        <v>15</v>
      </c>
      <c r="D39" s="247">
        <v>2.5</v>
      </c>
      <c r="E39" s="69">
        <f>$D39*F39</f>
        <v>0</v>
      </c>
      <c r="F39" s="79"/>
      <c r="G39" s="105">
        <f>$D39*H39</f>
        <v>0</v>
      </c>
      <c r="H39" s="79"/>
      <c r="I39" s="105">
        <f>$D39*J39</f>
        <v>0</v>
      </c>
      <c r="J39" s="79"/>
      <c r="K39" s="105">
        <f>$D39*L39</f>
        <v>0</v>
      </c>
      <c r="L39" s="79"/>
      <c r="M39" s="59"/>
    </row>
    <row r="40" spans="2:14" s="3" customFormat="1" ht="15" customHeight="1">
      <c r="B40" s="20" t="s">
        <v>18</v>
      </c>
      <c r="C40" s="25" t="s">
        <v>16</v>
      </c>
      <c r="D40" s="248"/>
      <c r="E40" s="69">
        <f>$D39*F40</f>
        <v>0</v>
      </c>
      <c r="F40" s="79"/>
      <c r="G40" s="105">
        <f>$D39*H40</f>
        <v>0</v>
      </c>
      <c r="H40" s="79"/>
      <c r="I40" s="105">
        <f>$D39*J40</f>
        <v>0</v>
      </c>
      <c r="J40" s="79"/>
      <c r="K40" s="105">
        <f>$D39*L40</f>
        <v>0</v>
      </c>
      <c r="L40" s="79"/>
      <c r="M40" s="59"/>
    </row>
    <row r="41" spans="2:14" s="3" customFormat="1" ht="15" customHeight="1">
      <c r="B41" s="44"/>
      <c r="C41" s="27" t="s">
        <v>17</v>
      </c>
      <c r="D41" s="214">
        <v>2</v>
      </c>
      <c r="E41" s="67">
        <f>$D41*F41</f>
        <v>0</v>
      </c>
      <c r="F41" s="80"/>
      <c r="G41" s="102">
        <f>$D41*H41</f>
        <v>0</v>
      </c>
      <c r="H41" s="80"/>
      <c r="I41" s="102">
        <f>$D41*J41</f>
        <v>0</v>
      </c>
      <c r="J41" s="80"/>
      <c r="K41" s="102">
        <f>$D41*L41</f>
        <v>0</v>
      </c>
      <c r="L41" s="80"/>
      <c r="M41" s="59"/>
    </row>
    <row r="42" spans="2:14" s="3" customFormat="1" ht="15" customHeight="1">
      <c r="B42" s="20" t="s">
        <v>19</v>
      </c>
      <c r="C42" s="30" t="s">
        <v>13</v>
      </c>
      <c r="D42" s="215">
        <v>2</v>
      </c>
      <c r="E42" s="68">
        <f>$D42*F42</f>
        <v>0</v>
      </c>
      <c r="F42" s="81"/>
      <c r="G42" s="104">
        <f>$D42*H42</f>
        <v>0</v>
      </c>
      <c r="H42" s="81"/>
      <c r="I42" s="104">
        <f>$D42*J42</f>
        <v>0</v>
      </c>
      <c r="J42" s="81"/>
      <c r="K42" s="104">
        <f>$D42*L42</f>
        <v>0</v>
      </c>
      <c r="L42" s="81"/>
      <c r="M42" s="59"/>
    </row>
    <row r="43" spans="2:14" s="3" customFormat="1" ht="15" customHeight="1">
      <c r="B43" s="20"/>
      <c r="C43" s="25" t="s">
        <v>15</v>
      </c>
      <c r="D43" s="247">
        <v>0.5</v>
      </c>
      <c r="E43" s="69">
        <f>$D43*F43</f>
        <v>0</v>
      </c>
      <c r="F43" s="79"/>
      <c r="G43" s="105">
        <f>$D43*H43</f>
        <v>0</v>
      </c>
      <c r="H43" s="79"/>
      <c r="I43" s="105">
        <f>$D43*J43</f>
        <v>0</v>
      </c>
      <c r="J43" s="79"/>
      <c r="K43" s="105">
        <f>$D43*L43</f>
        <v>0</v>
      </c>
      <c r="L43" s="79"/>
      <c r="M43" s="59"/>
    </row>
    <row r="44" spans="2:14" s="3" customFormat="1" ht="15" customHeight="1">
      <c r="B44" s="20"/>
      <c r="C44" s="25" t="s">
        <v>16</v>
      </c>
      <c r="D44" s="248"/>
      <c r="E44" s="69">
        <f>$D43*F44</f>
        <v>0</v>
      </c>
      <c r="F44" s="79"/>
      <c r="G44" s="105">
        <f>$D43*H44</f>
        <v>0</v>
      </c>
      <c r="H44" s="79"/>
      <c r="I44" s="105">
        <f>$D43*J44</f>
        <v>0</v>
      </c>
      <c r="J44" s="79"/>
      <c r="K44" s="105">
        <f>$D43*L44</f>
        <v>0</v>
      </c>
      <c r="L44" s="79"/>
      <c r="M44" s="59"/>
    </row>
    <row r="45" spans="2:14" s="3" customFormat="1" ht="15" customHeight="1" thickBot="1">
      <c r="B45" s="45"/>
      <c r="C45" s="41" t="s">
        <v>17</v>
      </c>
      <c r="D45" s="220">
        <v>0</v>
      </c>
      <c r="E45" s="70">
        <f>$D45*F45</f>
        <v>0</v>
      </c>
      <c r="F45" s="108"/>
      <c r="G45" s="106">
        <f>$D45*H45</f>
        <v>0</v>
      </c>
      <c r="H45" s="108"/>
      <c r="I45" s="106">
        <f>$D45*J45</f>
        <v>0</v>
      </c>
      <c r="J45" s="108"/>
      <c r="K45" s="106">
        <f>$D45*L45</f>
        <v>0</v>
      </c>
      <c r="L45" s="108"/>
      <c r="M45" s="59"/>
    </row>
    <row r="46" spans="2:14" s="3" customFormat="1">
      <c r="B46" s="32"/>
      <c r="C46" s="33"/>
      <c r="D46" s="55" t="s">
        <v>57</v>
      </c>
      <c r="E46" s="94">
        <f t="shared" ref="E46:L46" si="19">SUM(E31:E45)</f>
        <v>0</v>
      </c>
      <c r="F46" s="91">
        <f t="shared" si="19"/>
        <v>0</v>
      </c>
      <c r="G46" s="100">
        <f t="shared" si="19"/>
        <v>0</v>
      </c>
      <c r="H46" s="82">
        <f t="shared" si="19"/>
        <v>0</v>
      </c>
      <c r="I46" s="100">
        <f t="shared" si="19"/>
        <v>0</v>
      </c>
      <c r="J46" s="82">
        <f t="shared" si="19"/>
        <v>0</v>
      </c>
      <c r="K46" s="100">
        <f t="shared" si="19"/>
        <v>0</v>
      </c>
      <c r="L46" s="301">
        <f t="shared" si="19"/>
        <v>0</v>
      </c>
      <c r="M46" s="60"/>
    </row>
    <row r="47" spans="2:14" s="34" customFormat="1" ht="21" customHeight="1">
      <c r="B47" s="35"/>
      <c r="C47" s="46"/>
      <c r="D47" s="56" t="s">
        <v>54</v>
      </c>
      <c r="E47" s="37"/>
      <c r="F47" s="92">
        <f>IFERROR(((E46/F46)/10)*F48,0)</f>
        <v>0</v>
      </c>
      <c r="G47" s="83"/>
      <c r="H47" s="83">
        <f>IFERROR(((G46/H46)/10)*H48,0)</f>
        <v>0</v>
      </c>
      <c r="I47" s="83"/>
      <c r="J47" s="83">
        <f>IFERROR(((I46/J46)/10)*J48,0)</f>
        <v>0</v>
      </c>
      <c r="K47" s="83"/>
      <c r="L47" s="83">
        <f>IFERROR(((K46/L46)/10)*L48,0)</f>
        <v>0</v>
      </c>
      <c r="M47" s="64">
        <f>SUM(E47:L47)</f>
        <v>0</v>
      </c>
    </row>
    <row r="48" spans="2:14" s="34" customFormat="1" ht="21" customHeight="1" thickBot="1">
      <c r="B48" s="47"/>
      <c r="C48" s="38"/>
      <c r="D48" s="57" t="s">
        <v>55</v>
      </c>
      <c r="E48" s="39"/>
      <c r="F48" s="216">
        <v>50000</v>
      </c>
      <c r="G48" s="84"/>
      <c r="H48" s="217">
        <v>50000</v>
      </c>
      <c r="I48" s="84"/>
      <c r="J48" s="217">
        <v>50000</v>
      </c>
      <c r="K48" s="84"/>
      <c r="L48" s="217">
        <v>50000</v>
      </c>
      <c r="M48" s="65">
        <f>SUM(E48:L48)</f>
        <v>200000</v>
      </c>
    </row>
    <row r="49" spans="2:20" s="34" customFormat="1">
      <c r="B49" s="3"/>
      <c r="C49" s="3"/>
      <c r="D49" s="3"/>
      <c r="E49" s="3"/>
      <c r="F49" s="3"/>
      <c r="G49" s="3"/>
      <c r="H49" s="3"/>
      <c r="I49" s="3"/>
      <c r="J49" s="3"/>
      <c r="K49" s="3"/>
      <c r="L49" s="3"/>
      <c r="M49" s="3"/>
      <c r="N49" s="4"/>
      <c r="O49" s="3"/>
      <c r="P49" s="4"/>
      <c r="Q49" s="3"/>
      <c r="R49" s="3"/>
      <c r="S49" s="3"/>
    </row>
    <row r="50" spans="2:20" s="3" customFormat="1">
      <c r="P50" s="4"/>
    </row>
    <row r="51" spans="2:20" s="3" customFormat="1" ht="15" customHeight="1">
      <c r="B51"/>
      <c r="C51" s="10"/>
      <c r="D51" s="10"/>
      <c r="E51" s="10"/>
      <c r="F51" s="10"/>
      <c r="G51" s="10"/>
      <c r="H51" s="10"/>
      <c r="I51" s="10"/>
      <c r="J51" s="10"/>
      <c r="K51" s="10"/>
      <c r="L51" s="10"/>
      <c r="M51" s="10"/>
      <c r="N51" s="10"/>
      <c r="O51" s="10"/>
      <c r="P51" s="10"/>
      <c r="Q51" s="10"/>
      <c r="R51" s="10"/>
      <c r="S51" s="4"/>
      <c r="T51" s="4"/>
    </row>
    <row r="52" spans="2:20" s="3" customFormat="1" ht="26.25" customHeight="1">
      <c r="B52" s="206" t="s">
        <v>20</v>
      </c>
      <c r="C52" s="255"/>
      <c r="D52" s="255"/>
      <c r="E52" s="255"/>
      <c r="F52" s="255"/>
      <c r="M52" s="10"/>
      <c r="N52" s="10"/>
      <c r="O52" s="10"/>
      <c r="P52" s="10"/>
      <c r="Q52" s="10"/>
      <c r="R52" s="10"/>
    </row>
    <row r="53" spans="2:20" s="3" customFormat="1" ht="26.25" customHeight="1">
      <c r="B53" s="206" t="s">
        <v>21</v>
      </c>
      <c r="C53" s="254"/>
      <c r="D53" s="254"/>
      <c r="E53" s="254"/>
      <c r="F53" s="254"/>
      <c r="G53" s="10"/>
      <c r="H53" s="10"/>
      <c r="I53" s="10"/>
      <c r="J53" s="10"/>
      <c r="K53" s="10"/>
      <c r="L53" s="10"/>
      <c r="M53" s="10"/>
      <c r="N53" s="10"/>
      <c r="O53" s="10"/>
      <c r="P53" s="10"/>
      <c r="Q53" s="10"/>
      <c r="R53" s="10"/>
    </row>
    <row r="54" spans="2:20" s="3" customFormat="1" ht="26.25" customHeight="1">
      <c r="B54" s="206" t="s">
        <v>22</v>
      </c>
      <c r="C54" s="254"/>
      <c r="D54" s="254"/>
      <c r="E54" s="254"/>
      <c r="F54" s="254"/>
      <c r="M54" s="10"/>
      <c r="N54" s="10"/>
      <c r="O54" s="10"/>
      <c r="P54" s="10"/>
      <c r="Q54" s="10"/>
      <c r="R54" s="10"/>
    </row>
    <row r="55" spans="2:20" s="3" customFormat="1" ht="18.5">
      <c r="B55" s="206"/>
      <c r="C55" s="6"/>
      <c r="D55" s="6"/>
      <c r="E55" s="6"/>
      <c r="F55" s="6"/>
      <c r="G55" s="10"/>
      <c r="H55" s="10"/>
      <c r="I55" s="10"/>
      <c r="J55" s="10"/>
      <c r="K55" s="10"/>
      <c r="L55" s="10"/>
      <c r="M55" s="10"/>
      <c r="N55" s="10"/>
      <c r="O55" s="10"/>
      <c r="P55" s="10"/>
      <c r="Q55" s="10"/>
      <c r="R55" s="10"/>
    </row>
    <row r="56" spans="2:20" s="3" customFormat="1" ht="58.5" customHeight="1">
      <c r="B56" s="256" t="s">
        <v>32</v>
      </c>
      <c r="C56" s="256"/>
      <c r="D56" s="256"/>
      <c r="E56" s="256"/>
      <c r="F56" s="256"/>
      <c r="M56" s="10"/>
      <c r="N56" s="10"/>
      <c r="O56" s="10"/>
      <c r="P56" s="10"/>
      <c r="Q56" s="10"/>
      <c r="R56" s="10"/>
    </row>
    <row r="57" spans="2:20" s="3" customFormat="1" ht="18.5">
      <c r="B57" s="207"/>
      <c r="C57" s="207"/>
      <c r="D57" s="207"/>
      <c r="E57" s="207"/>
      <c r="F57" s="207"/>
      <c r="G57" s="10"/>
      <c r="H57" s="10"/>
      <c r="I57" s="10"/>
      <c r="J57" s="10"/>
      <c r="K57" s="10"/>
      <c r="L57" s="10"/>
      <c r="M57" s="10"/>
      <c r="N57" s="10"/>
      <c r="O57" s="10"/>
      <c r="P57" s="10"/>
      <c r="Q57" s="10"/>
      <c r="R57" s="10"/>
    </row>
    <row r="58" spans="2:20" s="3" customFormat="1" ht="26.25" customHeight="1">
      <c r="B58" s="206" t="s">
        <v>33</v>
      </c>
      <c r="C58" s="255"/>
      <c r="D58" s="255"/>
      <c r="E58" s="255"/>
      <c r="F58" s="255"/>
      <c r="M58" s="10"/>
      <c r="N58" s="10"/>
      <c r="O58" s="10"/>
      <c r="P58" s="10"/>
      <c r="Q58" s="10"/>
      <c r="R58" s="10"/>
    </row>
    <row r="59" spans="2:20" s="3" customFormat="1" ht="26.25" customHeight="1">
      <c r="B59" s="206" t="s">
        <v>23</v>
      </c>
      <c r="C59" s="254"/>
      <c r="D59" s="254"/>
      <c r="E59" s="254"/>
      <c r="F59" s="254"/>
      <c r="G59" s="10"/>
      <c r="H59" s="10"/>
      <c r="I59" s="10"/>
      <c r="J59" s="10"/>
      <c r="K59" s="10"/>
      <c r="L59" s="10"/>
      <c r="M59" s="10"/>
      <c r="N59" s="10"/>
      <c r="O59" s="10"/>
      <c r="P59" s="10"/>
      <c r="Q59" s="10"/>
      <c r="R59" s="10"/>
    </row>
    <row r="60" spans="2:20" s="3" customFormat="1" ht="18.5">
      <c r="B60" s="206"/>
      <c r="C60" s="6"/>
      <c r="D60" s="6"/>
      <c r="E60" s="6"/>
      <c r="F60" s="6"/>
      <c r="M60" s="10"/>
      <c r="N60" s="10"/>
      <c r="O60" s="10"/>
      <c r="P60" s="10"/>
      <c r="Q60" s="10"/>
      <c r="R60" s="10"/>
    </row>
    <row r="61" spans="2:20" s="3" customFormat="1" ht="63.75" customHeight="1">
      <c r="B61" s="206" t="s">
        <v>24</v>
      </c>
      <c r="C61" s="255"/>
      <c r="D61" s="255"/>
      <c r="E61" s="255"/>
      <c r="F61" s="255"/>
      <c r="G61" s="10"/>
      <c r="H61" s="10"/>
      <c r="I61" s="10"/>
      <c r="J61" s="10"/>
      <c r="K61" s="10"/>
      <c r="L61" s="10"/>
      <c r="M61" s="10"/>
      <c r="N61" s="10"/>
      <c r="O61" s="10"/>
      <c r="P61" s="10"/>
      <c r="Q61" s="10"/>
      <c r="R61" s="10"/>
    </row>
    <row r="62" spans="2:20" s="3" customFormat="1" ht="26.25" customHeight="1">
      <c r="B62" s="206" t="s">
        <v>25</v>
      </c>
      <c r="C62" s="254"/>
      <c r="D62" s="254"/>
      <c r="E62" s="254"/>
      <c r="F62" s="254"/>
      <c r="M62" s="10"/>
      <c r="N62" s="10"/>
      <c r="O62" s="10"/>
      <c r="P62" s="10"/>
      <c r="Q62" s="10"/>
      <c r="R62" s="10"/>
    </row>
    <row r="63" spans="2:20" s="3" customFormat="1" ht="26.25" customHeight="1">
      <c r="B63" s="206" t="s">
        <v>26</v>
      </c>
      <c r="C63" s="254"/>
      <c r="D63" s="254"/>
      <c r="E63" s="254"/>
      <c r="F63" s="254"/>
      <c r="G63" s="10"/>
      <c r="H63" s="10"/>
      <c r="I63" s="10"/>
      <c r="J63" s="10"/>
      <c r="K63" s="10"/>
      <c r="L63" s="10"/>
      <c r="M63" s="10"/>
      <c r="N63" s="10"/>
      <c r="O63" s="10"/>
      <c r="P63" s="10"/>
      <c r="Q63" s="10"/>
      <c r="R63" s="10"/>
    </row>
    <row r="64" spans="2:20" s="3" customFormat="1" ht="18.5">
      <c r="B64" s="208"/>
      <c r="C64"/>
      <c r="M64" s="10"/>
      <c r="N64" s="10"/>
      <c r="O64" s="10"/>
      <c r="P64" s="10"/>
      <c r="Q64" s="10"/>
      <c r="R64" s="10"/>
    </row>
    <row r="65" spans="2:18" s="3" customFormat="1" ht="18.5">
      <c r="B65" s="209" t="s">
        <v>79</v>
      </c>
      <c r="C65"/>
      <c r="G65" s="10"/>
      <c r="H65" s="10"/>
      <c r="I65" s="10"/>
      <c r="J65" s="10"/>
      <c r="K65" s="10"/>
      <c r="L65" s="10"/>
      <c r="M65" s="10"/>
      <c r="N65" s="10"/>
      <c r="O65" s="10"/>
      <c r="P65" s="10"/>
      <c r="Q65" s="10"/>
      <c r="R65" s="10"/>
    </row>
    <row r="66" spans="2:18" s="3" customFormat="1" ht="18.5">
      <c r="B66" s="209" t="s">
        <v>47</v>
      </c>
      <c r="C66"/>
      <c r="M66" s="10"/>
      <c r="N66" s="10"/>
      <c r="O66" s="10"/>
      <c r="P66" s="10"/>
      <c r="Q66" s="10"/>
      <c r="R66" s="10"/>
    </row>
    <row r="67" spans="2:18" ht="18.5">
      <c r="G67" s="10"/>
      <c r="H67" s="10"/>
      <c r="I67" s="10"/>
      <c r="J67" s="10"/>
      <c r="K67" s="10"/>
      <c r="L67" s="10"/>
      <c r="M67" s="3"/>
    </row>
    <row r="68" spans="2:18">
      <c r="G68" s="3"/>
      <c r="H68" s="3"/>
      <c r="I68" s="3"/>
      <c r="J68" s="3"/>
      <c r="K68" s="3"/>
      <c r="L68" s="3"/>
    </row>
    <row r="69" spans="2:18" ht="18.5">
      <c r="G69" s="10"/>
      <c r="H69" s="10"/>
      <c r="I69" s="10"/>
      <c r="J69" s="10"/>
      <c r="K69" s="10"/>
      <c r="L69" s="10"/>
    </row>
    <row r="70" spans="2:18">
      <c r="G70" s="3"/>
      <c r="H70" s="3"/>
      <c r="I70" s="3"/>
      <c r="J70" s="3"/>
      <c r="K70" s="3"/>
      <c r="L70" s="3"/>
    </row>
    <row r="71" spans="2:18" ht="18.5">
      <c r="G71" s="10"/>
      <c r="H71" s="10"/>
      <c r="I71" s="10"/>
      <c r="J71" s="10"/>
      <c r="K71" s="10"/>
      <c r="L71" s="10"/>
    </row>
  </sheetData>
  <sheetProtection selectLockedCells="1"/>
  <mergeCells count="26">
    <mergeCell ref="E14:F14"/>
    <mergeCell ref="G14:H14"/>
    <mergeCell ref="I14:J14"/>
    <mergeCell ref="K14:L14"/>
    <mergeCell ref="E29:F29"/>
    <mergeCell ref="G29:H29"/>
    <mergeCell ref="I29:J29"/>
    <mergeCell ref="K29:L29"/>
    <mergeCell ref="D43:D44"/>
    <mergeCell ref="B56:F56"/>
    <mergeCell ref="C54:F54"/>
    <mergeCell ref="C53:F53"/>
    <mergeCell ref="C52:F52"/>
    <mergeCell ref="C63:F63"/>
    <mergeCell ref="C62:F62"/>
    <mergeCell ref="C61:F61"/>
    <mergeCell ref="C59:F59"/>
    <mergeCell ref="C58:F58"/>
    <mergeCell ref="D16:D17"/>
    <mergeCell ref="D22:D23"/>
    <mergeCell ref="D39:D40"/>
    <mergeCell ref="B7:C7"/>
    <mergeCell ref="C21:C23"/>
    <mergeCell ref="C18:C20"/>
    <mergeCell ref="D31:D32"/>
    <mergeCell ref="D35:D36"/>
  </mergeCells>
  <pageMargins left="0.7" right="0.7" top="0.75" bottom="0.75" header="0.3" footer="0.3"/>
  <pageSetup paperSize="8" scale="70" orientation="portrait" r:id="rId1"/>
  <ignoredErrors>
    <ignoredError sqref="E27:L28 E26 G26 E30 E24:L25 H17:H19 H21:H22 J17:J19 J21:J22 L17:L19 L21:L22 E32:L45 E31 G31:K31 I26 K26 K30 I30 G30" formula="1"/>
    <ignoredError sqref="C10:C11"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4" tint="-0.249977111117893"/>
    <pageSetUpPr fitToPage="1"/>
  </sheetPr>
  <dimension ref="B1:N50"/>
  <sheetViews>
    <sheetView showGridLines="0" zoomScaleNormal="100" workbookViewId="0">
      <selection activeCell="C12" sqref="C12"/>
    </sheetView>
  </sheetViews>
  <sheetFormatPr defaultColWidth="9.1796875" defaultRowHeight="14.5"/>
  <cols>
    <col min="1" max="1" width="1.26953125" customWidth="1"/>
    <col min="2" max="2" width="3.1796875" bestFit="1" customWidth="1"/>
    <col min="3" max="3" width="30.54296875" customWidth="1"/>
    <col min="4" max="4" width="17.54296875" style="7" customWidth="1"/>
    <col min="5" max="6" width="17.54296875" customWidth="1"/>
    <col min="7" max="10" width="15.81640625" style="7" bestFit="1" customWidth="1"/>
    <col min="11" max="14" width="15.81640625" bestFit="1" customWidth="1"/>
    <col min="15" max="28" width="11.54296875" customWidth="1"/>
    <col min="29" max="29" width="9.1796875" customWidth="1"/>
    <col min="30" max="30" width="10.81640625" customWidth="1"/>
    <col min="31" max="31" width="14.453125" customWidth="1"/>
    <col min="32" max="32" width="9.1796875" customWidth="1"/>
    <col min="33" max="33" width="13.26953125" customWidth="1"/>
  </cols>
  <sheetData>
    <row r="1" spans="2:14" s="1" customFormat="1" ht="18.5">
      <c r="C1" s="2" t="str">
        <f>invulformulier!B1</f>
        <v>RO relingen Stadsbreed 2024-2031</v>
      </c>
    </row>
    <row r="2" spans="2:14" s="3" customFormat="1" ht="18.5">
      <c r="C2" s="2" t="s">
        <v>40</v>
      </c>
      <c r="K2" s="4"/>
    </row>
    <row r="3" spans="2:14" s="3" customFormat="1" ht="8.5" customHeight="1">
      <c r="C3" s="2"/>
      <c r="K3" s="4"/>
    </row>
    <row r="4" spans="2:14" s="3" customFormat="1" ht="15.5">
      <c r="C4" s="61" t="s">
        <v>34</v>
      </c>
      <c r="D4"/>
      <c r="G4"/>
      <c r="H4"/>
      <c r="I4"/>
      <c r="J4"/>
      <c r="K4" s="4"/>
    </row>
    <row r="5" spans="2:14" s="3" customFormat="1">
      <c r="C5" s="109" t="s">
        <v>63</v>
      </c>
      <c r="D5" s="110"/>
      <c r="G5"/>
      <c r="H5"/>
      <c r="I5"/>
      <c r="J5"/>
      <c r="K5" s="4"/>
    </row>
    <row r="6" spans="2:14" s="3" customFormat="1" ht="6" customHeight="1">
      <c r="D6"/>
      <c r="G6"/>
      <c r="H6"/>
      <c r="I6"/>
      <c r="J6"/>
      <c r="K6" s="4"/>
    </row>
    <row r="7" spans="2:14" s="3" customFormat="1" ht="15.5">
      <c r="C7" s="61" t="s">
        <v>0</v>
      </c>
      <c r="D7"/>
      <c r="G7"/>
      <c r="H7"/>
      <c r="I7"/>
      <c r="J7"/>
      <c r="K7" s="4"/>
    </row>
    <row r="8" spans="2:14" s="3" customFormat="1">
      <c r="C8" s="62">
        <f>invulformulier!B7</f>
        <v>0</v>
      </c>
      <c r="D8"/>
      <c r="G8"/>
      <c r="H8"/>
      <c r="I8"/>
      <c r="J8"/>
      <c r="K8" s="4"/>
    </row>
    <row r="9" spans="2:14" s="3" customFormat="1" ht="15" customHeight="1" thickBot="1">
      <c r="C9"/>
      <c r="D9" s="10"/>
      <c r="E9" s="10"/>
      <c r="F9" s="10"/>
      <c r="G9" s="10"/>
      <c r="H9" s="10"/>
      <c r="I9" s="10"/>
      <c r="J9" s="10"/>
      <c r="K9" s="4"/>
    </row>
    <row r="10" spans="2:14" s="3" customFormat="1" ht="42.75" customHeight="1" thickBot="1">
      <c r="C10" s="51" t="s">
        <v>27</v>
      </c>
      <c r="D10" s="52"/>
      <c r="E10" s="52"/>
      <c r="F10" s="71"/>
      <c r="G10" s="173" t="s">
        <v>80</v>
      </c>
      <c r="H10" s="174" t="s">
        <v>81</v>
      </c>
      <c r="I10" s="174" t="s">
        <v>82</v>
      </c>
      <c r="J10" s="230" t="s">
        <v>83</v>
      </c>
      <c r="K10" s="174" t="s">
        <v>87</v>
      </c>
      <c r="L10" s="174" t="s">
        <v>88</v>
      </c>
      <c r="M10" s="174" t="s">
        <v>89</v>
      </c>
      <c r="N10" s="175" t="s">
        <v>90</v>
      </c>
    </row>
    <row r="11" spans="2:14" s="6" customFormat="1" ht="38.5" customHeight="1" thickBot="1">
      <c r="C11" s="115" t="s">
        <v>78</v>
      </c>
      <c r="D11" s="134"/>
      <c r="E11" s="134" t="s">
        <v>39</v>
      </c>
      <c r="F11" s="135" t="s">
        <v>1</v>
      </c>
      <c r="G11" s="115" t="s">
        <v>45</v>
      </c>
      <c r="H11" s="134" t="s">
        <v>45</v>
      </c>
      <c r="I11" s="134" t="s">
        <v>45</v>
      </c>
      <c r="J11" s="116" t="s">
        <v>45</v>
      </c>
      <c r="K11" s="134" t="s">
        <v>45</v>
      </c>
      <c r="L11" s="134" t="s">
        <v>45</v>
      </c>
      <c r="M11" s="134" t="s">
        <v>45</v>
      </c>
      <c r="N11" s="135" t="s">
        <v>45</v>
      </c>
    </row>
    <row r="12" spans="2:14" s="3" customFormat="1" ht="15" customHeight="1">
      <c r="B12" s="3">
        <v>1</v>
      </c>
      <c r="C12" s="188"/>
      <c r="D12" s="176"/>
      <c r="E12" s="179"/>
      <c r="F12" s="180"/>
      <c r="G12" s="181"/>
      <c r="H12" s="182"/>
      <c r="I12" s="182"/>
      <c r="J12" s="234"/>
      <c r="K12" s="237" t="s">
        <v>97</v>
      </c>
      <c r="L12" s="237" t="s">
        <v>97</v>
      </c>
      <c r="M12" s="237" t="s">
        <v>97</v>
      </c>
      <c r="N12" s="238" t="s">
        <v>97</v>
      </c>
    </row>
    <row r="13" spans="2:14" s="3" customFormat="1" ht="15" customHeight="1">
      <c r="B13" s="3">
        <v>2</v>
      </c>
      <c r="C13" s="189"/>
      <c r="D13" s="177"/>
      <c r="E13" s="179"/>
      <c r="F13" s="183"/>
      <c r="G13" s="184"/>
      <c r="H13" s="185"/>
      <c r="I13" s="185"/>
      <c r="J13" s="235"/>
      <c r="K13" s="239" t="s">
        <v>97</v>
      </c>
      <c r="L13" s="239" t="s">
        <v>97</v>
      </c>
      <c r="M13" s="239" t="s">
        <v>97</v>
      </c>
      <c r="N13" s="240" t="s">
        <v>97</v>
      </c>
    </row>
    <row r="14" spans="2:14" s="3" customFormat="1" ht="15.5">
      <c r="B14" s="3">
        <v>3</v>
      </c>
      <c r="C14" s="188"/>
      <c r="D14" s="177"/>
      <c r="E14" s="179"/>
      <c r="F14" s="180"/>
      <c r="G14" s="184"/>
      <c r="H14" s="185"/>
      <c r="I14" s="185"/>
      <c r="J14" s="235"/>
      <c r="K14" s="239" t="s">
        <v>97</v>
      </c>
      <c r="L14" s="239" t="s">
        <v>97</v>
      </c>
      <c r="M14" s="239" t="s">
        <v>97</v>
      </c>
      <c r="N14" s="240" t="s">
        <v>97</v>
      </c>
    </row>
    <row r="15" spans="2:14" s="3" customFormat="1" ht="15.5">
      <c r="B15" s="3">
        <v>4</v>
      </c>
      <c r="C15" s="189"/>
      <c r="D15" s="177"/>
      <c r="E15" s="179"/>
      <c r="F15" s="183"/>
      <c r="G15" s="184"/>
      <c r="H15" s="185"/>
      <c r="I15" s="185"/>
      <c r="J15" s="235"/>
      <c r="K15" s="239" t="s">
        <v>97</v>
      </c>
      <c r="L15" s="239" t="s">
        <v>97</v>
      </c>
      <c r="M15" s="239" t="s">
        <v>97</v>
      </c>
      <c r="N15" s="240" t="s">
        <v>97</v>
      </c>
    </row>
    <row r="16" spans="2:14" s="3" customFormat="1" ht="15" customHeight="1" thickBot="1">
      <c r="B16" s="3">
        <v>5</v>
      </c>
      <c r="C16" s="287"/>
      <c r="D16" s="178"/>
      <c r="E16" s="288"/>
      <c r="F16" s="289"/>
      <c r="G16" s="186"/>
      <c r="H16" s="187"/>
      <c r="I16" s="187"/>
      <c r="J16" s="236"/>
      <c r="K16" s="241" t="s">
        <v>97</v>
      </c>
      <c r="L16" s="241" t="s">
        <v>97</v>
      </c>
      <c r="M16" s="241" t="s">
        <v>97</v>
      </c>
      <c r="N16" s="242" t="s">
        <v>97</v>
      </c>
    </row>
    <row r="17" spans="2:14" s="3" customFormat="1"/>
    <row r="18" spans="2:14" s="3" customFormat="1" ht="15" thickBot="1">
      <c r="E18" s="15"/>
      <c r="F18" s="15"/>
    </row>
    <row r="19" spans="2:14" s="6" customFormat="1" ht="42.75" customHeight="1" thickBot="1">
      <c r="C19" s="51" t="s">
        <v>28</v>
      </c>
      <c r="D19" s="52"/>
      <c r="E19" s="52"/>
      <c r="F19" s="71"/>
      <c r="G19" s="173" t="s">
        <v>80</v>
      </c>
      <c r="H19" s="174" t="s">
        <v>81</v>
      </c>
      <c r="I19" s="174" t="s">
        <v>82</v>
      </c>
      <c r="J19" s="230" t="s">
        <v>83</v>
      </c>
      <c r="K19" s="174" t="s">
        <v>87</v>
      </c>
      <c r="L19" s="174" t="s">
        <v>88</v>
      </c>
      <c r="M19" s="174" t="s">
        <v>89</v>
      </c>
      <c r="N19" s="175" t="s">
        <v>90</v>
      </c>
    </row>
    <row r="20" spans="2:14" s="3" customFormat="1" ht="38.5" customHeight="1" thickBot="1">
      <c r="C20" s="115" t="s">
        <v>78</v>
      </c>
      <c r="D20" s="116" t="s">
        <v>10</v>
      </c>
      <c r="E20" s="134" t="s">
        <v>61</v>
      </c>
      <c r="F20" s="135" t="s">
        <v>1</v>
      </c>
      <c r="G20" s="115" t="s">
        <v>46</v>
      </c>
      <c r="H20" s="134" t="s">
        <v>46</v>
      </c>
      <c r="I20" s="134" t="s">
        <v>46</v>
      </c>
      <c r="J20" s="116" t="s">
        <v>46</v>
      </c>
      <c r="K20" s="134" t="s">
        <v>46</v>
      </c>
      <c r="L20" s="134" t="s">
        <v>46</v>
      </c>
      <c r="M20" s="134" t="s">
        <v>46</v>
      </c>
      <c r="N20" s="135" t="s">
        <v>46</v>
      </c>
    </row>
    <row r="21" spans="2:14" s="3" customFormat="1" ht="15" customHeight="1">
      <c r="B21" s="3">
        <v>1</v>
      </c>
      <c r="C21" s="190"/>
      <c r="D21" s="191"/>
      <c r="E21" s="179"/>
      <c r="F21" s="192"/>
      <c r="G21" s="193"/>
      <c r="H21" s="194"/>
      <c r="I21" s="194"/>
      <c r="J21" s="231"/>
      <c r="K21" s="237" t="s">
        <v>97</v>
      </c>
      <c r="L21" s="237" t="s">
        <v>97</v>
      </c>
      <c r="M21" s="237" t="s">
        <v>97</v>
      </c>
      <c r="N21" s="238" t="s">
        <v>97</v>
      </c>
    </row>
    <row r="22" spans="2:14" s="3" customFormat="1" ht="15" customHeight="1">
      <c r="B22" s="3">
        <v>2</v>
      </c>
      <c r="C22" s="195"/>
      <c r="D22" s="196"/>
      <c r="E22" s="179"/>
      <c r="F22" s="197"/>
      <c r="G22" s="198"/>
      <c r="H22" s="199"/>
      <c r="I22" s="199"/>
      <c r="J22" s="232"/>
      <c r="K22" s="239" t="s">
        <v>97</v>
      </c>
      <c r="L22" s="239" t="s">
        <v>97</v>
      </c>
      <c r="M22" s="239" t="s">
        <v>97</v>
      </c>
      <c r="N22" s="240" t="s">
        <v>97</v>
      </c>
    </row>
    <row r="23" spans="2:14" s="3" customFormat="1" ht="15" customHeight="1">
      <c r="B23" s="3">
        <v>3</v>
      </c>
      <c r="C23" s="200"/>
      <c r="D23" s="168"/>
      <c r="E23" s="179"/>
      <c r="F23" s="201"/>
      <c r="G23" s="202"/>
      <c r="H23" s="203"/>
      <c r="I23" s="203"/>
      <c r="J23" s="233"/>
      <c r="K23" s="239" t="s">
        <v>97</v>
      </c>
      <c r="L23" s="239" t="s">
        <v>97</v>
      </c>
      <c r="M23" s="239" t="s">
        <v>97</v>
      </c>
      <c r="N23" s="240" t="s">
        <v>97</v>
      </c>
    </row>
    <row r="24" spans="2:14" s="3" customFormat="1" ht="15" customHeight="1">
      <c r="B24" s="3">
        <v>4</v>
      </c>
      <c r="C24" s="200"/>
      <c r="D24" s="290"/>
      <c r="E24" s="179"/>
      <c r="F24" s="291"/>
      <c r="G24" s="292"/>
      <c r="H24" s="293"/>
      <c r="I24" s="293"/>
      <c r="J24" s="294"/>
      <c r="K24" s="239" t="s">
        <v>97</v>
      </c>
      <c r="L24" s="239" t="s">
        <v>97</v>
      </c>
      <c r="M24" s="239" t="s">
        <v>97</v>
      </c>
      <c r="N24" s="240" t="s">
        <v>97</v>
      </c>
    </row>
    <row r="25" spans="2:14" s="3" customFormat="1" ht="15" customHeight="1" thickBot="1">
      <c r="B25" s="3">
        <v>5</v>
      </c>
      <c r="C25" s="295"/>
      <c r="D25" s="296"/>
      <c r="E25" s="204"/>
      <c r="F25" s="297"/>
      <c r="G25" s="298"/>
      <c r="H25" s="299"/>
      <c r="I25" s="299"/>
      <c r="J25" s="300"/>
      <c r="K25" s="241" t="s">
        <v>97</v>
      </c>
      <c r="L25" s="241" t="s">
        <v>97</v>
      </c>
      <c r="M25" s="241" t="s">
        <v>97</v>
      </c>
      <c r="N25" s="242" t="s">
        <v>97</v>
      </c>
    </row>
    <row r="26" spans="2:14" s="34" customFormat="1">
      <c r="C26" s="3"/>
      <c r="D26" s="3"/>
      <c r="E26" s="3"/>
      <c r="F26" s="3"/>
      <c r="G26" s="3"/>
      <c r="H26" s="3"/>
      <c r="I26" s="3"/>
      <c r="J26" s="3"/>
    </row>
    <row r="27" spans="2:14" s="3" customFormat="1"/>
    <row r="28" spans="2:14" ht="42.65" customHeight="1">
      <c r="D28"/>
      <c r="G28"/>
      <c r="H28"/>
      <c r="I28"/>
      <c r="J28"/>
    </row>
    <row r="29" spans="2:14" ht="38.5" customHeight="1">
      <c r="D29"/>
      <c r="G29"/>
      <c r="H29"/>
      <c r="I29"/>
      <c r="J29"/>
    </row>
    <row r="30" spans="2:14">
      <c r="D30"/>
      <c r="G30"/>
      <c r="H30"/>
      <c r="I30"/>
      <c r="J30"/>
    </row>
    <row r="31" spans="2:14">
      <c r="D31"/>
      <c r="G31"/>
      <c r="H31"/>
      <c r="I31"/>
      <c r="J31"/>
    </row>
    <row r="32" spans="2:14">
      <c r="D32"/>
      <c r="G32"/>
      <c r="H32"/>
      <c r="I32"/>
      <c r="J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sheetData>
  <sheetProtection selectLockedCells="1"/>
  <phoneticPr fontId="24" type="noConversion"/>
  <pageMargins left="0.7" right="0.7" top="0.75" bottom="0.75" header="0.3" footer="0.3"/>
  <pageSetup paperSize="8" fitToHeight="0" orientation="landscape" r:id="rId1"/>
  <ignoredErrors>
    <ignoredError sqref="C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2363-9008-4CE0-B317-43C2B5F070A0}">
  <dimension ref="B2:J20"/>
  <sheetViews>
    <sheetView showGridLines="0" workbookViewId="0">
      <selection activeCell="B21" sqref="B21"/>
    </sheetView>
  </sheetViews>
  <sheetFormatPr defaultRowHeight="14.5"/>
  <sheetData>
    <row r="2" spans="2:10" ht="14.5" customHeight="1">
      <c r="B2" s="260" t="s">
        <v>96</v>
      </c>
      <c r="C2" s="260"/>
      <c r="D2" s="260"/>
      <c r="E2" s="260"/>
      <c r="F2" s="260"/>
      <c r="G2" s="260"/>
      <c r="H2" s="260"/>
      <c r="I2" s="260"/>
      <c r="J2" s="260"/>
    </row>
    <row r="3" spans="2:10">
      <c r="B3" s="260"/>
      <c r="C3" s="260"/>
      <c r="D3" s="260"/>
      <c r="E3" s="260"/>
      <c r="F3" s="260"/>
      <c r="G3" s="260"/>
      <c r="H3" s="260"/>
      <c r="I3" s="260"/>
      <c r="J3" s="260"/>
    </row>
    <row r="4" spans="2:10">
      <c r="B4" s="260"/>
      <c r="C4" s="260"/>
      <c r="D4" s="260"/>
      <c r="E4" s="260"/>
      <c r="F4" s="260"/>
      <c r="G4" s="260"/>
      <c r="H4" s="260"/>
      <c r="I4" s="260"/>
      <c r="J4" s="260"/>
    </row>
    <row r="5" spans="2:10">
      <c r="B5" s="260"/>
      <c r="C5" s="260"/>
      <c r="D5" s="260"/>
      <c r="E5" s="260"/>
      <c r="F5" s="260"/>
      <c r="G5" s="260"/>
      <c r="H5" s="260"/>
      <c r="I5" s="260"/>
      <c r="J5" s="260"/>
    </row>
    <row r="6" spans="2:10">
      <c r="B6" s="260"/>
      <c r="C6" s="260"/>
      <c r="D6" s="260"/>
      <c r="E6" s="260"/>
      <c r="F6" s="260"/>
      <c r="G6" s="260"/>
      <c r="H6" s="260"/>
      <c r="I6" s="260"/>
      <c r="J6" s="260"/>
    </row>
    <row r="7" spans="2:10">
      <c r="B7" s="260"/>
      <c r="C7" s="260"/>
      <c r="D7" s="260"/>
      <c r="E7" s="260"/>
      <c r="F7" s="260"/>
      <c r="G7" s="260"/>
      <c r="H7" s="260"/>
      <c r="I7" s="260"/>
      <c r="J7" s="260"/>
    </row>
    <row r="8" spans="2:10">
      <c r="B8" s="260"/>
      <c r="C8" s="260"/>
      <c r="D8" s="260"/>
      <c r="E8" s="260"/>
      <c r="F8" s="260"/>
      <c r="G8" s="260"/>
      <c r="H8" s="260"/>
      <c r="I8" s="260"/>
      <c r="J8" s="260"/>
    </row>
    <row r="9" spans="2:10">
      <c r="B9" s="260"/>
      <c r="C9" s="260"/>
      <c r="D9" s="260"/>
      <c r="E9" s="260"/>
      <c r="F9" s="260"/>
      <c r="G9" s="260"/>
      <c r="H9" s="260"/>
      <c r="I9" s="260"/>
      <c r="J9" s="260"/>
    </row>
    <row r="10" spans="2:10">
      <c r="B10" s="260"/>
      <c r="C10" s="260"/>
      <c r="D10" s="260"/>
      <c r="E10" s="260"/>
      <c r="F10" s="260"/>
      <c r="G10" s="260"/>
      <c r="H10" s="260"/>
      <c r="I10" s="260"/>
      <c r="J10" s="260"/>
    </row>
    <row r="11" spans="2:10">
      <c r="B11" s="260"/>
      <c r="C11" s="260"/>
      <c r="D11" s="260"/>
      <c r="E11" s="260"/>
      <c r="F11" s="260"/>
      <c r="G11" s="260"/>
      <c r="H11" s="260"/>
      <c r="I11" s="260"/>
      <c r="J11" s="260"/>
    </row>
    <row r="12" spans="2:10">
      <c r="B12" s="260"/>
      <c r="C12" s="260"/>
      <c r="D12" s="260"/>
      <c r="E12" s="260"/>
      <c r="F12" s="260"/>
      <c r="G12" s="260"/>
      <c r="H12" s="260"/>
      <c r="I12" s="260"/>
      <c r="J12" s="260"/>
    </row>
    <row r="13" spans="2:10">
      <c r="B13" s="260"/>
      <c r="C13" s="260"/>
      <c r="D13" s="260"/>
      <c r="E13" s="260"/>
      <c r="F13" s="260"/>
      <c r="G13" s="260"/>
      <c r="H13" s="260"/>
      <c r="I13" s="260"/>
      <c r="J13" s="260"/>
    </row>
    <row r="14" spans="2:10">
      <c r="B14" s="260"/>
      <c r="C14" s="260"/>
      <c r="D14" s="260"/>
      <c r="E14" s="260"/>
      <c r="F14" s="260"/>
      <c r="G14" s="260"/>
      <c r="H14" s="260"/>
      <c r="I14" s="260"/>
      <c r="J14" s="260"/>
    </row>
    <row r="15" spans="2:10">
      <c r="B15" s="260"/>
      <c r="C15" s="260"/>
      <c r="D15" s="260"/>
      <c r="E15" s="260"/>
      <c r="F15" s="260"/>
      <c r="G15" s="260"/>
      <c r="H15" s="260"/>
      <c r="I15" s="260"/>
      <c r="J15" s="260"/>
    </row>
    <row r="16" spans="2:10">
      <c r="B16" s="260"/>
      <c r="C16" s="260"/>
      <c r="D16" s="260"/>
      <c r="E16" s="260"/>
      <c r="F16" s="260"/>
      <c r="G16" s="260"/>
      <c r="H16" s="260"/>
      <c r="I16" s="260"/>
      <c r="J16" s="260"/>
    </row>
    <row r="17" spans="2:10">
      <c r="B17" s="260"/>
      <c r="C17" s="260"/>
      <c r="D17" s="260"/>
      <c r="E17" s="260"/>
      <c r="F17" s="260"/>
      <c r="G17" s="260"/>
      <c r="H17" s="260"/>
      <c r="I17" s="260"/>
      <c r="J17" s="260"/>
    </row>
    <row r="18" spans="2:10">
      <c r="B18" s="260"/>
      <c r="C18" s="260"/>
      <c r="D18" s="260"/>
      <c r="E18" s="260"/>
      <c r="F18" s="260"/>
      <c r="G18" s="260"/>
      <c r="H18" s="260"/>
      <c r="I18" s="260"/>
      <c r="J18" s="260"/>
    </row>
    <row r="19" spans="2:10">
      <c r="B19" s="260"/>
      <c r="C19" s="260"/>
      <c r="D19" s="260"/>
      <c r="E19" s="260"/>
      <c r="F19" s="260"/>
      <c r="G19" s="260"/>
      <c r="H19" s="260"/>
      <c r="I19" s="260"/>
      <c r="J19" s="260"/>
    </row>
    <row r="20" spans="2:10">
      <c r="B20" s="260"/>
      <c r="C20" s="260"/>
      <c r="D20" s="260"/>
      <c r="E20" s="260"/>
      <c r="F20" s="260"/>
      <c r="G20" s="260"/>
      <c r="H20" s="260"/>
      <c r="I20" s="260"/>
      <c r="J20" s="260"/>
    </row>
  </sheetData>
  <sheetProtection selectLockedCells="1" selectUnlockedCells="1"/>
  <mergeCells count="1">
    <mergeCell ref="B2:J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codeName="Blad4">
    <tabColor rgb="FF00B050"/>
    <pageSetUpPr fitToPage="1"/>
  </sheetPr>
  <dimension ref="B1:R49"/>
  <sheetViews>
    <sheetView showGridLines="0" zoomScaleNormal="100" workbookViewId="0">
      <selection activeCell="D12" sqref="D12"/>
    </sheetView>
  </sheetViews>
  <sheetFormatPr defaultColWidth="9.1796875" defaultRowHeight="14.5"/>
  <cols>
    <col min="1" max="1" width="1.26953125" customWidth="1"/>
    <col min="2" max="2" width="3.1796875" bestFit="1" customWidth="1"/>
    <col min="3" max="3" width="30.54296875" customWidth="1"/>
    <col min="4" max="6" width="17.54296875" style="7" customWidth="1"/>
    <col min="7" max="11" width="17.54296875" customWidth="1"/>
    <col min="12" max="12" width="17.54296875" style="8" customWidth="1"/>
    <col min="13" max="14" width="15.26953125" style="8" customWidth="1"/>
    <col min="15" max="17" width="15.26953125" customWidth="1"/>
    <col min="18" max="35" width="11.54296875" customWidth="1"/>
    <col min="36" max="36" width="9.1796875" customWidth="1"/>
    <col min="37" max="37" width="10.81640625" customWidth="1"/>
    <col min="38" max="38" width="14.453125" customWidth="1"/>
    <col min="39" max="39" width="9.1796875" customWidth="1"/>
    <col min="40" max="40" width="13.26953125" customWidth="1"/>
  </cols>
  <sheetData>
    <row r="1" spans="2:18" s="1" customFormat="1" ht="18.5">
      <c r="C1" s="2" t="str">
        <f>invulformulier!B1</f>
        <v>RO relingen Stadsbreed 2024-2031</v>
      </c>
    </row>
    <row r="2" spans="2:18" s="3" customFormat="1" ht="18.649999999999999" customHeight="1">
      <c r="C2" s="2" t="s">
        <v>77</v>
      </c>
      <c r="E2" s="4"/>
      <c r="F2" s="4"/>
      <c r="G2" s="4"/>
      <c r="H2" s="4"/>
      <c r="I2" s="4"/>
      <c r="K2" s="4"/>
      <c r="L2" s="4"/>
      <c r="N2" s="4"/>
      <c r="O2" s="4"/>
    </row>
    <row r="3" spans="2:18" s="3" customFormat="1" ht="8.5" customHeight="1">
      <c r="C3" s="2"/>
      <c r="E3" s="4"/>
      <c r="F3" s="4"/>
      <c r="G3" s="4"/>
      <c r="H3" s="4"/>
      <c r="I3" s="4"/>
      <c r="K3" s="4"/>
      <c r="L3" s="4"/>
      <c r="N3" s="4"/>
      <c r="O3" s="4"/>
    </row>
    <row r="4" spans="2:18" s="3" customFormat="1" ht="15.5">
      <c r="C4" s="61" t="s">
        <v>34</v>
      </c>
      <c r="D4"/>
      <c r="E4" s="4"/>
      <c r="F4" s="4"/>
      <c r="G4" s="4"/>
      <c r="H4" s="4"/>
      <c r="I4" s="4"/>
      <c r="K4" s="4"/>
      <c r="L4" s="4"/>
      <c r="N4" s="4"/>
      <c r="O4" s="4"/>
    </row>
    <row r="5" spans="2:18" s="3" customFormat="1" ht="14.5" customHeight="1">
      <c r="C5" s="109" t="s">
        <v>63</v>
      </c>
      <c r="D5" s="110"/>
      <c r="F5" s="4"/>
      <c r="G5" s="4"/>
      <c r="H5" s="4"/>
      <c r="I5" s="4"/>
      <c r="K5" s="4"/>
      <c r="L5" s="4"/>
      <c r="N5" s="4"/>
      <c r="O5" s="4"/>
    </row>
    <row r="6" spans="2:18" s="3" customFormat="1" ht="6" customHeight="1">
      <c r="D6" s="111"/>
      <c r="L6" s="5"/>
      <c r="N6" s="4"/>
      <c r="O6" s="4"/>
    </row>
    <row r="7" spans="2:18" s="3" customFormat="1" ht="15.5">
      <c r="C7" s="61" t="s">
        <v>49</v>
      </c>
      <c r="L7" s="5"/>
      <c r="N7" s="4"/>
      <c r="O7" s="4"/>
    </row>
    <row r="8" spans="2:18" s="3" customFormat="1">
      <c r="C8" s="261">
        <f>invulformulier!B7</f>
        <v>0</v>
      </c>
      <c r="D8" s="261"/>
      <c r="L8" s="5"/>
      <c r="N8" s="4"/>
      <c r="O8" s="4"/>
    </row>
    <row r="9" spans="2:18" s="3" customFormat="1" ht="15" customHeight="1" thickBot="1">
      <c r="C9"/>
      <c r="D9" s="10"/>
      <c r="E9" s="10"/>
      <c r="F9" s="10"/>
      <c r="G9" s="10"/>
      <c r="H9" s="10"/>
      <c r="I9" s="10"/>
      <c r="J9" s="10"/>
      <c r="K9" s="10"/>
      <c r="L9" s="10"/>
      <c r="M9" s="10"/>
      <c r="N9" s="10"/>
      <c r="O9" s="5"/>
      <c r="Q9" s="4"/>
      <c r="R9" s="4"/>
    </row>
    <row r="10" spans="2:18" s="3" customFormat="1" ht="42.75" customHeight="1" thickBot="1">
      <c r="C10" s="51" t="s">
        <v>27</v>
      </c>
      <c r="D10" s="52"/>
      <c r="E10" s="52"/>
      <c r="F10" s="52"/>
      <c r="G10" s="52"/>
      <c r="H10" s="52"/>
      <c r="I10" s="52"/>
      <c r="J10" s="71"/>
      <c r="K10" s="257" t="s">
        <v>62</v>
      </c>
      <c r="L10" s="262"/>
    </row>
    <row r="11" spans="2:18" s="6" customFormat="1" ht="38.5" customHeight="1" thickBot="1">
      <c r="C11" s="115" t="s">
        <v>78</v>
      </c>
      <c r="D11" s="134" t="s">
        <v>38</v>
      </c>
      <c r="E11" s="113" t="s">
        <v>76</v>
      </c>
      <c r="F11" s="134"/>
      <c r="G11" s="134" t="s">
        <v>39</v>
      </c>
      <c r="H11" s="116" t="s">
        <v>59</v>
      </c>
      <c r="I11" s="116" t="s">
        <v>60</v>
      </c>
      <c r="J11" s="135" t="s">
        <v>1</v>
      </c>
      <c r="K11" s="115" t="s">
        <v>52</v>
      </c>
      <c r="L11" s="135" t="s">
        <v>51</v>
      </c>
    </row>
    <row r="12" spans="2:18" s="3" customFormat="1" ht="15" customHeight="1">
      <c r="B12" s="3">
        <v>1</v>
      </c>
      <c r="C12" s="121" t="str">
        <f>IF(bewijslast!C12="","",bewijslast!C12)</f>
        <v/>
      </c>
      <c r="D12" s="167"/>
      <c r="E12" s="267"/>
      <c r="F12" s="122"/>
      <c r="G12" s="122" t="str">
        <f>IF(bewijslast!E12="","",bewijslast!E12)</f>
        <v/>
      </c>
      <c r="H12" s="170"/>
      <c r="I12" s="170"/>
      <c r="J12" s="123" t="str">
        <f>IF(bewijslast!F12="","",bewijslast!F12)</f>
        <v/>
      </c>
      <c r="K12" s="160">
        <f>SUM(bewijslast!G12:J12)</f>
        <v>0</v>
      </c>
      <c r="L12" s="161">
        <f>SUM(Begin:Einde!J12)</f>
        <v>0</v>
      </c>
    </row>
    <row r="13" spans="2:18" s="3" customFormat="1" ht="15" customHeight="1">
      <c r="B13" s="3">
        <v>2</v>
      </c>
      <c r="C13" s="125" t="str">
        <f>IF(bewijslast!C13="","",bewijslast!C13)</f>
        <v/>
      </c>
      <c r="D13" s="168"/>
      <c r="E13" s="269"/>
      <c r="F13" s="126"/>
      <c r="G13" s="126" t="str">
        <f>IF(bewijslast!E13="","",bewijslast!E13)</f>
        <v/>
      </c>
      <c r="H13" s="171"/>
      <c r="I13" s="171"/>
      <c r="J13" s="127" t="str">
        <f>IF(bewijslast!F13="","",bewijslast!F13)</f>
        <v/>
      </c>
      <c r="K13" s="162">
        <f>SUM(bewijslast!G13:J13)</f>
        <v>0</v>
      </c>
      <c r="L13" s="163">
        <f>SUM(Begin:Einde!J13)</f>
        <v>0</v>
      </c>
    </row>
    <row r="14" spans="2:18" s="3" customFormat="1" ht="15.5">
      <c r="B14" s="3">
        <v>3</v>
      </c>
      <c r="C14" s="125" t="str">
        <f>IF(bewijslast!C14="","",bewijslast!C14)</f>
        <v/>
      </c>
      <c r="D14" s="168"/>
      <c r="E14" s="269"/>
      <c r="F14" s="126"/>
      <c r="G14" s="126" t="str">
        <f>IF(bewijslast!E14="","",bewijslast!E14)</f>
        <v/>
      </c>
      <c r="H14" s="171"/>
      <c r="I14" s="171"/>
      <c r="J14" s="127" t="str">
        <f>IF(bewijslast!F14="","",bewijslast!F14)</f>
        <v/>
      </c>
      <c r="K14" s="164">
        <f>SUM(bewijslast!G14:J14)</f>
        <v>0</v>
      </c>
      <c r="L14" s="163">
        <f>SUM(Begin:Einde!J14)</f>
        <v>0</v>
      </c>
    </row>
    <row r="15" spans="2:18" s="3" customFormat="1" ht="15.5">
      <c r="B15" s="3">
        <v>4</v>
      </c>
      <c r="C15" s="129" t="str">
        <f>IF(bewijslast!C15="","",bewijslast!C15)</f>
        <v/>
      </c>
      <c r="D15" s="168"/>
      <c r="E15" s="269"/>
      <c r="F15" s="126"/>
      <c r="G15" s="126" t="str">
        <f>IF(bewijslast!E15="","",bewijslast!E15)</f>
        <v/>
      </c>
      <c r="H15" s="171"/>
      <c r="I15" s="171"/>
      <c r="J15" s="127" t="str">
        <f>IF(bewijslast!F15="","",bewijslast!F15)</f>
        <v/>
      </c>
      <c r="K15" s="164">
        <f>SUM(bewijslast!G15:J15)</f>
        <v>0</v>
      </c>
      <c r="L15" s="163">
        <f>SUM(Begin:Einde!J15)</f>
        <v>0</v>
      </c>
    </row>
    <row r="16" spans="2:18" s="3" customFormat="1" ht="15" customHeight="1" thickBot="1">
      <c r="B16" s="3">
        <v>5</v>
      </c>
      <c r="C16" s="130" t="str">
        <f>IF(bewijslast!C16="","",bewijslast!C16)</f>
        <v/>
      </c>
      <c r="D16" s="169"/>
      <c r="E16" s="271"/>
      <c r="F16" s="131"/>
      <c r="G16" s="131" t="str">
        <f>IF(bewijslast!E16="","",bewijslast!E16)</f>
        <v/>
      </c>
      <c r="H16" s="172"/>
      <c r="I16" s="172"/>
      <c r="J16" s="132" t="str">
        <f>IF(bewijslast!F16="","",bewijslast!F16)</f>
        <v/>
      </c>
      <c r="K16" s="165">
        <f>SUM(bewijslast!G16:J16)</f>
        <v>0</v>
      </c>
      <c r="L16" s="166">
        <f>SUM(Begin:Einde!J16)</f>
        <v>0</v>
      </c>
    </row>
    <row r="17" spans="2:14" s="3" customFormat="1">
      <c r="L17" s="4"/>
    </row>
    <row r="18" spans="2:14" s="3" customFormat="1" ht="15" thickBot="1">
      <c r="G18" s="15"/>
      <c r="H18" s="15"/>
      <c r="I18" s="15"/>
      <c r="J18" s="15"/>
      <c r="K18" s="15"/>
      <c r="L18" s="4"/>
    </row>
    <row r="19" spans="2:14" s="6" customFormat="1" ht="42.75" customHeight="1" thickBot="1">
      <c r="C19" s="51" t="s">
        <v>28</v>
      </c>
      <c r="D19" s="52"/>
      <c r="E19" s="52"/>
      <c r="F19" s="52"/>
      <c r="G19" s="52"/>
      <c r="H19" s="52"/>
      <c r="I19" s="52"/>
      <c r="J19" s="71"/>
      <c r="K19" s="257" t="s">
        <v>62</v>
      </c>
      <c r="L19" s="262"/>
    </row>
    <row r="20" spans="2:14" s="3" customFormat="1" ht="38.5" customHeight="1" thickBot="1">
      <c r="C20" s="115" t="s">
        <v>42</v>
      </c>
      <c r="D20" s="134" t="s">
        <v>38</v>
      </c>
      <c r="E20" s="134" t="s">
        <v>37</v>
      </c>
      <c r="F20" s="116" t="s">
        <v>10</v>
      </c>
      <c r="G20" s="134" t="s">
        <v>61</v>
      </c>
      <c r="H20" s="116" t="s">
        <v>59</v>
      </c>
      <c r="I20" s="116" t="s">
        <v>60</v>
      </c>
      <c r="J20" s="135" t="s">
        <v>1</v>
      </c>
      <c r="K20" s="282" t="s">
        <v>53</v>
      </c>
      <c r="L20" s="135" t="s">
        <v>51</v>
      </c>
    </row>
    <row r="21" spans="2:14" s="3" customFormat="1" ht="15" customHeight="1">
      <c r="B21" s="3">
        <v>1</v>
      </c>
      <c r="C21" s="121" t="str">
        <f>IF(bewijslast!C21="","",bewijslast!C21)</f>
        <v/>
      </c>
      <c r="D21" s="167"/>
      <c r="E21" s="267"/>
      <c r="F21" s="136" t="str">
        <f>IF(bewijslast!D21="","",bewijslast!D21)</f>
        <v/>
      </c>
      <c r="G21" s="122" t="str">
        <f>IF(bewijslast!E21="","",bewijslast!E21)</f>
        <v/>
      </c>
      <c r="H21" s="170"/>
      <c r="I21" s="170"/>
      <c r="J21" s="123" t="str">
        <f>IF(bewijslast!F21="","",bewijslast!F21)</f>
        <v/>
      </c>
      <c r="K21" s="160">
        <f>SUM(bewijslast!G21:J21)</f>
        <v>0</v>
      </c>
      <c r="L21" s="161">
        <f>SUM(Begin:Einde!L21)</f>
        <v>0</v>
      </c>
    </row>
    <row r="22" spans="2:14" s="3" customFormat="1" ht="15" customHeight="1">
      <c r="B22" s="3">
        <v>2</v>
      </c>
      <c r="C22" s="125" t="str">
        <f>IF(bewijslast!C22="","",bewijslast!C22)</f>
        <v/>
      </c>
      <c r="D22" s="168"/>
      <c r="E22" s="269"/>
      <c r="F22" s="137" t="str">
        <f>IF(bewijslast!D22="","",bewijslast!D22)</f>
        <v/>
      </c>
      <c r="G22" s="126" t="str">
        <f>IF(bewijslast!E22="","",bewijslast!E22)</f>
        <v/>
      </c>
      <c r="H22" s="171"/>
      <c r="I22" s="171"/>
      <c r="J22" s="127" t="str">
        <f>IF(bewijslast!F22="","",bewijslast!F22)</f>
        <v/>
      </c>
      <c r="K22" s="164">
        <f>SUM(bewijslast!G22:J22)</f>
        <v>0</v>
      </c>
      <c r="L22" s="163">
        <f>SUM(Begin:Einde!L22)</f>
        <v>0</v>
      </c>
    </row>
    <row r="23" spans="2:14" s="3" customFormat="1" ht="15" customHeight="1">
      <c r="B23" s="3">
        <v>3</v>
      </c>
      <c r="C23" s="125" t="str">
        <f>IF(bewijslast!C23="","",bewijslast!C23)</f>
        <v/>
      </c>
      <c r="D23" s="168"/>
      <c r="E23" s="269"/>
      <c r="F23" s="137" t="str">
        <f>IF(bewijslast!D23="","",bewijslast!D23)</f>
        <v/>
      </c>
      <c r="G23" s="126" t="str">
        <f>IF(bewijslast!E23="","",bewijslast!E23)</f>
        <v/>
      </c>
      <c r="H23" s="171"/>
      <c r="I23" s="171"/>
      <c r="J23" s="127" t="str">
        <f>IF(bewijslast!F23="","",bewijslast!F23)</f>
        <v/>
      </c>
      <c r="K23" s="164">
        <f>SUM(bewijslast!G23:J23)</f>
        <v>0</v>
      </c>
      <c r="L23" s="163">
        <f>SUM(Begin:Einde!L23)</f>
        <v>0</v>
      </c>
    </row>
    <row r="24" spans="2:14" s="3" customFormat="1" ht="15" customHeight="1">
      <c r="B24" s="3">
        <v>4</v>
      </c>
      <c r="C24" s="125" t="str">
        <f>IF(bewijslast!C24="","",bewijslast!C24)</f>
        <v/>
      </c>
      <c r="D24" s="168"/>
      <c r="E24" s="269"/>
      <c r="F24" s="137" t="str">
        <f>IF(bewijslast!D24="","",bewijslast!D24)</f>
        <v/>
      </c>
      <c r="G24" s="126" t="str">
        <f>IF(bewijslast!E24="","",bewijslast!E24)</f>
        <v/>
      </c>
      <c r="H24" s="171"/>
      <c r="I24" s="171"/>
      <c r="J24" s="127" t="str">
        <f>IF(bewijslast!F24="","",bewijslast!F24)</f>
        <v/>
      </c>
      <c r="K24" s="164">
        <f>SUM(bewijslast!G24:J24)</f>
        <v>0</v>
      </c>
      <c r="L24" s="163">
        <f>SUM(Begin:Einde!L24)</f>
        <v>0</v>
      </c>
    </row>
    <row r="25" spans="2:14" s="3" customFormat="1" ht="15" customHeight="1" thickBot="1">
      <c r="B25" s="3">
        <v>5</v>
      </c>
      <c r="C25" s="130" t="str">
        <f>IF(bewijslast!C25="","",bewijslast!C25)</f>
        <v/>
      </c>
      <c r="D25" s="169"/>
      <c r="E25" s="271"/>
      <c r="F25" s="138" t="str">
        <f>IF(bewijslast!D25="","",bewijslast!D25)</f>
        <v/>
      </c>
      <c r="G25" s="131" t="str">
        <f>IF(bewijslast!E25="","",bewijslast!E25)</f>
        <v/>
      </c>
      <c r="H25" s="172"/>
      <c r="I25" s="172"/>
      <c r="J25" s="132" t="str">
        <f>IF(bewijslast!F25="","",bewijslast!F25)</f>
        <v/>
      </c>
      <c r="K25" s="165">
        <f>SUM(bewijslast!G25:J25)</f>
        <v>0</v>
      </c>
      <c r="L25" s="166">
        <f>SUM(Begin:Einde!L25)</f>
        <v>0</v>
      </c>
    </row>
    <row r="26" spans="2:14" s="34" customFormat="1">
      <c r="C26" s="3"/>
      <c r="D26" s="3"/>
      <c r="E26" s="3"/>
      <c r="F26" s="3"/>
      <c r="G26" s="3"/>
      <c r="H26" s="3"/>
      <c r="I26" s="3"/>
      <c r="J26" s="3"/>
      <c r="K26" s="3"/>
      <c r="L26" s="4"/>
    </row>
    <row r="27" spans="2:14" s="3" customFormat="1" ht="15" thickBot="1"/>
    <row r="28" spans="2:14" ht="42.65" customHeight="1" thickBot="1">
      <c r="C28" s="51" t="s">
        <v>101</v>
      </c>
      <c r="D28" s="52"/>
      <c r="E28" s="52"/>
      <c r="F28" s="52"/>
      <c r="G28" s="52"/>
      <c r="H28" s="52"/>
      <c r="I28" s="52"/>
      <c r="J28" s="71"/>
      <c r="K28" s="257" t="s">
        <v>62</v>
      </c>
      <c r="L28" s="262"/>
      <c r="M28"/>
      <c r="N28"/>
    </row>
    <row r="29" spans="2:14" ht="38.5" customHeight="1" thickBot="1">
      <c r="C29" s="115" t="s">
        <v>42</v>
      </c>
      <c r="D29" s="116" t="s">
        <v>38</v>
      </c>
      <c r="E29" s="134" t="s">
        <v>50</v>
      </c>
      <c r="F29" s="139" t="s">
        <v>10</v>
      </c>
      <c r="G29" s="134"/>
      <c r="H29" s="116" t="s">
        <v>59</v>
      </c>
      <c r="I29" s="116" t="s">
        <v>60</v>
      </c>
      <c r="J29" s="135" t="s">
        <v>1</v>
      </c>
      <c r="K29" s="115" t="s">
        <v>52</v>
      </c>
      <c r="L29" s="135" t="s">
        <v>51</v>
      </c>
      <c r="M29"/>
      <c r="N29"/>
    </row>
    <row r="30" spans="2:14" ht="15.5">
      <c r="B30" s="3">
        <v>1</v>
      </c>
      <c r="C30" s="264"/>
      <c r="D30" s="170"/>
      <c r="E30" s="267"/>
      <c r="F30" s="268"/>
      <c r="G30" s="122"/>
      <c r="H30" s="170"/>
      <c r="I30" s="170"/>
      <c r="J30" s="273"/>
      <c r="K30" s="274"/>
      <c r="L30" s="275"/>
      <c r="M30"/>
      <c r="N30"/>
    </row>
    <row r="31" spans="2:14" ht="15.5">
      <c r="B31" s="3">
        <v>2</v>
      </c>
      <c r="C31" s="265"/>
      <c r="D31" s="171"/>
      <c r="E31" s="269"/>
      <c r="F31" s="270"/>
      <c r="G31" s="126"/>
      <c r="H31" s="171"/>
      <c r="I31" s="171"/>
      <c r="J31" s="276"/>
      <c r="K31" s="277"/>
      <c r="L31" s="278"/>
      <c r="M31"/>
      <c r="N31"/>
    </row>
    <row r="32" spans="2:14" ht="15.5">
      <c r="B32" s="3">
        <v>3</v>
      </c>
      <c r="C32" s="265"/>
      <c r="D32" s="171"/>
      <c r="E32" s="269"/>
      <c r="F32" s="270"/>
      <c r="G32" s="126"/>
      <c r="H32" s="171"/>
      <c r="I32" s="171"/>
      <c r="J32" s="276"/>
      <c r="K32" s="277"/>
      <c r="L32" s="278"/>
      <c r="M32"/>
      <c r="N32"/>
    </row>
    <row r="33" spans="2:14" ht="15.5">
      <c r="B33" s="3">
        <v>4</v>
      </c>
      <c r="C33" s="265"/>
      <c r="D33" s="171"/>
      <c r="E33" s="269"/>
      <c r="F33" s="270"/>
      <c r="G33" s="126"/>
      <c r="H33" s="171"/>
      <c r="I33" s="171"/>
      <c r="J33" s="276"/>
      <c r="K33" s="277"/>
      <c r="L33" s="278"/>
      <c r="M33"/>
      <c r="N33"/>
    </row>
    <row r="34" spans="2:14" ht="15.5">
      <c r="B34" s="3">
        <v>5</v>
      </c>
      <c r="C34" s="265"/>
      <c r="D34" s="171"/>
      <c r="E34" s="269"/>
      <c r="F34" s="270"/>
      <c r="G34" s="126"/>
      <c r="H34" s="171"/>
      <c r="I34" s="171"/>
      <c r="J34" s="276"/>
      <c r="K34" s="277"/>
      <c r="L34" s="278"/>
      <c r="M34"/>
      <c r="N34"/>
    </row>
    <row r="35" spans="2:14" ht="15.5">
      <c r="B35" s="3">
        <v>6</v>
      </c>
      <c r="C35" s="265"/>
      <c r="D35" s="171"/>
      <c r="E35" s="269"/>
      <c r="F35" s="270"/>
      <c r="G35" s="126"/>
      <c r="H35" s="171"/>
      <c r="I35" s="171"/>
      <c r="J35" s="276"/>
      <c r="K35" s="277"/>
      <c r="L35" s="278"/>
      <c r="M35"/>
      <c r="N35"/>
    </row>
    <row r="36" spans="2:14" ht="15.5">
      <c r="B36" s="3">
        <v>7</v>
      </c>
      <c r="C36" s="265"/>
      <c r="D36" s="171"/>
      <c r="E36" s="269"/>
      <c r="F36" s="270"/>
      <c r="G36" s="126"/>
      <c r="H36" s="171"/>
      <c r="I36" s="171"/>
      <c r="J36" s="276"/>
      <c r="K36" s="277"/>
      <c r="L36" s="278"/>
      <c r="M36"/>
      <c r="N36"/>
    </row>
    <row r="37" spans="2:14" ht="15.5">
      <c r="B37" s="3">
        <v>8</v>
      </c>
      <c r="C37" s="265"/>
      <c r="D37" s="171"/>
      <c r="E37" s="269"/>
      <c r="F37" s="270"/>
      <c r="G37" s="126"/>
      <c r="H37" s="171"/>
      <c r="I37" s="171"/>
      <c r="J37" s="276"/>
      <c r="K37" s="277"/>
      <c r="L37" s="278"/>
      <c r="M37"/>
      <c r="N37"/>
    </row>
    <row r="38" spans="2:14" ht="15.5">
      <c r="B38" s="3">
        <v>9</v>
      </c>
      <c r="C38" s="265"/>
      <c r="D38" s="171"/>
      <c r="E38" s="269"/>
      <c r="F38" s="270"/>
      <c r="G38" s="126"/>
      <c r="H38" s="171"/>
      <c r="I38" s="171"/>
      <c r="J38" s="276"/>
      <c r="K38" s="277"/>
      <c r="L38" s="278"/>
      <c r="M38"/>
      <c r="N38"/>
    </row>
    <row r="39" spans="2:14" ht="15.5">
      <c r="B39" s="3">
        <v>10</v>
      </c>
      <c r="C39" s="265"/>
      <c r="D39" s="171"/>
      <c r="E39" s="269"/>
      <c r="F39" s="270"/>
      <c r="G39" s="126"/>
      <c r="H39" s="171"/>
      <c r="I39" s="171"/>
      <c r="J39" s="276"/>
      <c r="K39" s="277"/>
      <c r="L39" s="278"/>
      <c r="M39"/>
      <c r="N39"/>
    </row>
    <row r="40" spans="2:14" ht="15.5">
      <c r="B40" s="3">
        <v>11</v>
      </c>
      <c r="C40" s="265"/>
      <c r="D40" s="171"/>
      <c r="E40" s="269"/>
      <c r="F40" s="270"/>
      <c r="G40" s="126"/>
      <c r="H40" s="171"/>
      <c r="I40" s="171"/>
      <c r="J40" s="276"/>
      <c r="K40" s="277"/>
      <c r="L40" s="278"/>
      <c r="M40"/>
      <c r="N40"/>
    </row>
    <row r="41" spans="2:14" ht="15.5">
      <c r="B41" s="3">
        <v>12</v>
      </c>
      <c r="C41" s="265"/>
      <c r="D41" s="171"/>
      <c r="E41" s="269"/>
      <c r="F41" s="270"/>
      <c r="G41" s="126"/>
      <c r="H41" s="171"/>
      <c r="I41" s="171"/>
      <c r="J41" s="276"/>
      <c r="K41" s="277"/>
      <c r="L41" s="278"/>
      <c r="M41"/>
      <c r="N41"/>
    </row>
    <row r="42" spans="2:14" ht="15.5">
      <c r="B42" s="3">
        <v>13</v>
      </c>
      <c r="C42" s="265"/>
      <c r="D42" s="171"/>
      <c r="E42" s="269"/>
      <c r="F42" s="270"/>
      <c r="G42" s="126"/>
      <c r="H42" s="171"/>
      <c r="I42" s="171"/>
      <c r="J42" s="276"/>
      <c r="K42" s="277"/>
      <c r="L42" s="278"/>
      <c r="M42"/>
      <c r="N42"/>
    </row>
    <row r="43" spans="2:14" ht="15.5">
      <c r="B43" s="3">
        <v>14</v>
      </c>
      <c r="C43" s="265"/>
      <c r="D43" s="171"/>
      <c r="E43" s="269"/>
      <c r="F43" s="270"/>
      <c r="G43" s="126"/>
      <c r="H43" s="171"/>
      <c r="I43" s="171"/>
      <c r="J43" s="276"/>
      <c r="K43" s="277"/>
      <c r="L43" s="278"/>
      <c r="M43"/>
      <c r="N43"/>
    </row>
    <row r="44" spans="2:14" ht="15.5">
      <c r="B44" s="3">
        <v>15</v>
      </c>
      <c r="C44" s="265"/>
      <c r="D44" s="171"/>
      <c r="E44" s="269"/>
      <c r="F44" s="270"/>
      <c r="G44" s="126"/>
      <c r="H44" s="171"/>
      <c r="I44" s="171"/>
      <c r="J44" s="276"/>
      <c r="K44" s="277"/>
      <c r="L44" s="278"/>
      <c r="M44"/>
      <c r="N44"/>
    </row>
    <row r="45" spans="2:14" ht="15.5">
      <c r="B45" s="3">
        <v>16</v>
      </c>
      <c r="C45" s="265"/>
      <c r="D45" s="171"/>
      <c r="E45" s="269"/>
      <c r="F45" s="270"/>
      <c r="G45" s="126"/>
      <c r="H45" s="171"/>
      <c r="I45" s="171"/>
      <c r="J45" s="276"/>
      <c r="K45" s="277"/>
      <c r="L45" s="278"/>
      <c r="M45"/>
      <c r="N45"/>
    </row>
    <row r="46" spans="2:14" ht="15.5">
      <c r="B46" s="3">
        <v>17</v>
      </c>
      <c r="C46" s="265"/>
      <c r="D46" s="171"/>
      <c r="E46" s="269"/>
      <c r="F46" s="270"/>
      <c r="G46" s="126"/>
      <c r="H46" s="171"/>
      <c r="I46" s="171"/>
      <c r="J46" s="276"/>
      <c r="K46" s="277"/>
      <c r="L46" s="278"/>
      <c r="M46"/>
      <c r="N46"/>
    </row>
    <row r="47" spans="2:14" ht="15.5">
      <c r="B47" s="3">
        <v>18</v>
      </c>
      <c r="C47" s="265"/>
      <c r="D47" s="171"/>
      <c r="E47" s="269"/>
      <c r="F47" s="270"/>
      <c r="G47" s="126"/>
      <c r="H47" s="171"/>
      <c r="I47" s="171"/>
      <c r="J47" s="276"/>
      <c r="K47" s="277"/>
      <c r="L47" s="278"/>
      <c r="M47"/>
      <c r="N47"/>
    </row>
    <row r="48" spans="2:14" ht="15.5">
      <c r="B48" s="3">
        <v>19</v>
      </c>
      <c r="C48" s="265"/>
      <c r="D48" s="171"/>
      <c r="E48" s="269"/>
      <c r="F48" s="270"/>
      <c r="G48" s="126"/>
      <c r="H48" s="171"/>
      <c r="I48" s="171"/>
      <c r="J48" s="276"/>
      <c r="K48" s="277"/>
      <c r="L48" s="278"/>
      <c r="M48"/>
      <c r="N48"/>
    </row>
    <row r="49" spans="2:14" ht="16" thickBot="1">
      <c r="B49" s="3">
        <v>20</v>
      </c>
      <c r="C49" s="266"/>
      <c r="D49" s="172"/>
      <c r="E49" s="271"/>
      <c r="F49" s="272"/>
      <c r="G49" s="131"/>
      <c r="H49" s="172"/>
      <c r="I49" s="172"/>
      <c r="J49" s="279"/>
      <c r="K49" s="280"/>
      <c r="L49" s="281"/>
      <c r="M49"/>
      <c r="N49"/>
    </row>
  </sheetData>
  <sheetProtection selectLockedCells="1"/>
  <mergeCells count="4">
    <mergeCell ref="C8:D8"/>
    <mergeCell ref="K19:L19"/>
    <mergeCell ref="K10:L10"/>
    <mergeCell ref="K28:L28"/>
  </mergeCells>
  <conditionalFormatting sqref="L12:L16 L30:L49 L21:L25">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codeName="Blad5">
    <tabColor rgb="FFC00000"/>
  </sheetPr>
  <dimension ref="B2:J20"/>
  <sheetViews>
    <sheetView showGridLines="0" workbookViewId="0">
      <selection activeCell="J41" sqref="J41"/>
    </sheetView>
  </sheetViews>
  <sheetFormatPr defaultRowHeight="14.5"/>
  <sheetData>
    <row r="2" spans="2:10" ht="14.5" customHeight="1">
      <c r="B2" s="260" t="s">
        <v>85</v>
      </c>
      <c r="C2" s="260"/>
      <c r="D2" s="260"/>
      <c r="E2" s="260"/>
      <c r="F2" s="260"/>
      <c r="G2" s="260"/>
      <c r="H2" s="260"/>
      <c r="I2" s="260"/>
      <c r="J2" s="260"/>
    </row>
    <row r="3" spans="2:10">
      <c r="B3" s="260"/>
      <c r="C3" s="260"/>
      <c r="D3" s="260"/>
      <c r="E3" s="260"/>
      <c r="F3" s="260"/>
      <c r="G3" s="260"/>
      <c r="H3" s="260"/>
      <c r="I3" s="260"/>
      <c r="J3" s="260"/>
    </row>
    <row r="4" spans="2:10">
      <c r="B4" s="260"/>
      <c r="C4" s="260"/>
      <c r="D4" s="260"/>
      <c r="E4" s="260"/>
      <c r="F4" s="260"/>
      <c r="G4" s="260"/>
      <c r="H4" s="260"/>
      <c r="I4" s="260"/>
      <c r="J4" s="260"/>
    </row>
    <row r="5" spans="2:10">
      <c r="B5" s="260"/>
      <c r="C5" s="260"/>
      <c r="D5" s="260"/>
      <c r="E5" s="260"/>
      <c r="F5" s="260"/>
      <c r="G5" s="260"/>
      <c r="H5" s="260"/>
      <c r="I5" s="260"/>
      <c r="J5" s="260"/>
    </row>
    <row r="6" spans="2:10">
      <c r="B6" s="260"/>
      <c r="C6" s="260"/>
      <c r="D6" s="260"/>
      <c r="E6" s="260"/>
      <c r="F6" s="260"/>
      <c r="G6" s="260"/>
      <c r="H6" s="260"/>
      <c r="I6" s="260"/>
      <c r="J6" s="260"/>
    </row>
    <row r="7" spans="2:10">
      <c r="B7" s="260"/>
      <c r="C7" s="260"/>
      <c r="D7" s="260"/>
      <c r="E7" s="260"/>
      <c r="F7" s="260"/>
      <c r="G7" s="260"/>
      <c r="H7" s="260"/>
      <c r="I7" s="260"/>
      <c r="J7" s="260"/>
    </row>
    <row r="8" spans="2:10">
      <c r="B8" s="260"/>
      <c r="C8" s="260"/>
      <c r="D8" s="260"/>
      <c r="E8" s="260"/>
      <c r="F8" s="260"/>
      <c r="G8" s="260"/>
      <c r="H8" s="260"/>
      <c r="I8" s="260"/>
      <c r="J8" s="260"/>
    </row>
    <row r="9" spans="2:10">
      <c r="B9" s="260"/>
      <c r="C9" s="260"/>
      <c r="D9" s="260"/>
      <c r="E9" s="260"/>
      <c r="F9" s="260"/>
      <c r="G9" s="260"/>
      <c r="H9" s="260"/>
      <c r="I9" s="260"/>
      <c r="J9" s="260"/>
    </row>
    <row r="10" spans="2:10">
      <c r="B10" s="260"/>
      <c r="C10" s="260"/>
      <c r="D10" s="260"/>
      <c r="E10" s="260"/>
      <c r="F10" s="260"/>
      <c r="G10" s="260"/>
      <c r="H10" s="260"/>
      <c r="I10" s="260"/>
      <c r="J10" s="260"/>
    </row>
    <row r="11" spans="2:10">
      <c r="B11" s="260"/>
      <c r="C11" s="260"/>
      <c r="D11" s="260"/>
      <c r="E11" s="260"/>
      <c r="F11" s="260"/>
      <c r="G11" s="260"/>
      <c r="H11" s="260"/>
      <c r="I11" s="260"/>
      <c r="J11" s="260"/>
    </row>
    <row r="12" spans="2:10">
      <c r="B12" s="260"/>
      <c r="C12" s="260"/>
      <c r="D12" s="260"/>
      <c r="E12" s="260"/>
      <c r="F12" s="260"/>
      <c r="G12" s="260"/>
      <c r="H12" s="260"/>
      <c r="I12" s="260"/>
      <c r="J12" s="260"/>
    </row>
    <row r="13" spans="2:10">
      <c r="B13" s="260"/>
      <c r="C13" s="260"/>
      <c r="D13" s="260"/>
      <c r="E13" s="260"/>
      <c r="F13" s="260"/>
      <c r="G13" s="260"/>
      <c r="H13" s="260"/>
      <c r="I13" s="260"/>
      <c r="J13" s="260"/>
    </row>
    <row r="14" spans="2:10">
      <c r="B14" s="260"/>
      <c r="C14" s="260"/>
      <c r="D14" s="260"/>
      <c r="E14" s="260"/>
      <c r="F14" s="260"/>
      <c r="G14" s="260"/>
      <c r="H14" s="260"/>
      <c r="I14" s="260"/>
      <c r="J14" s="260"/>
    </row>
    <row r="15" spans="2:10">
      <c r="B15" s="260"/>
      <c r="C15" s="260"/>
      <c r="D15" s="260"/>
      <c r="E15" s="260"/>
      <c r="F15" s="260"/>
      <c r="G15" s="260"/>
      <c r="H15" s="260"/>
      <c r="I15" s="260"/>
      <c r="J15" s="260"/>
    </row>
    <row r="16" spans="2:10">
      <c r="B16" s="260"/>
      <c r="C16" s="260"/>
      <c r="D16" s="260"/>
      <c r="E16" s="260"/>
      <c r="F16" s="260"/>
      <c r="G16" s="260"/>
      <c r="H16" s="260"/>
      <c r="I16" s="260"/>
      <c r="J16" s="260"/>
    </row>
    <row r="17" spans="2:10">
      <c r="B17" s="260"/>
      <c r="C17" s="260"/>
      <c r="D17" s="260"/>
      <c r="E17" s="260"/>
      <c r="F17" s="260"/>
      <c r="G17" s="260"/>
      <c r="H17" s="260"/>
      <c r="I17" s="260"/>
      <c r="J17" s="260"/>
    </row>
    <row r="18" spans="2:10">
      <c r="B18" s="260"/>
      <c r="C18" s="260"/>
      <c r="D18" s="260"/>
      <c r="E18" s="260"/>
      <c r="F18" s="260"/>
      <c r="G18" s="260"/>
      <c r="H18" s="260"/>
      <c r="I18" s="260"/>
      <c r="J18" s="260"/>
    </row>
    <row r="19" spans="2:10">
      <c r="B19" s="260"/>
      <c r="C19" s="260"/>
      <c r="D19" s="260"/>
      <c r="E19" s="260"/>
      <c r="F19" s="260"/>
      <c r="G19" s="260"/>
      <c r="H19" s="260"/>
      <c r="I19" s="260"/>
      <c r="J19" s="260"/>
    </row>
    <row r="20" spans="2:10">
      <c r="B20" s="260"/>
      <c r="C20" s="260"/>
      <c r="D20" s="260"/>
      <c r="E20" s="260"/>
      <c r="F20" s="260"/>
      <c r="G20" s="260"/>
      <c r="H20" s="260"/>
      <c r="I20" s="260"/>
      <c r="J20" s="260"/>
    </row>
  </sheetData>
  <sheetProtection selectLockedCells="1" selectUnlockedCells="1"/>
  <mergeCells count="1">
    <mergeCell ref="B2:J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rgb="FF00B050"/>
    <pageSetUpPr fitToPage="1"/>
  </sheetPr>
  <dimension ref="B1:DD49"/>
  <sheetViews>
    <sheetView showGridLines="0" zoomScaleNormal="100" workbookViewId="0">
      <selection activeCell="M12" sqref="M12"/>
    </sheetView>
  </sheetViews>
  <sheetFormatPr defaultColWidth="9.1796875" defaultRowHeight="14.5"/>
  <cols>
    <col min="1" max="1" width="1.26953125" customWidth="1"/>
    <col min="2" max="2" width="3.1796875" bestFit="1" customWidth="1"/>
    <col min="3" max="3" width="30.54296875" customWidth="1"/>
    <col min="4" max="4" width="17.54296875" style="7" hidden="1" customWidth="1"/>
    <col min="5" max="5" width="17.54296875" style="7" customWidth="1"/>
    <col min="6" max="6" width="17.54296875" style="7" hidden="1" customWidth="1"/>
    <col min="7" max="10" width="17.54296875" hidden="1" customWidth="1"/>
    <col min="11" max="11" width="17.54296875" customWidth="1"/>
    <col min="12" max="12" width="17.54296875" style="8" customWidth="1"/>
    <col min="13" max="14" width="8.1796875" style="8" customWidth="1"/>
    <col min="15" max="108" width="8.1796875" customWidth="1"/>
  </cols>
  <sheetData>
    <row r="1" spans="2:108" s="1" customFormat="1" ht="18.5">
      <c r="C1" s="2" t="str">
        <f>invulformulier!B1</f>
        <v>RO relingen Stadsbreed 2024-2031</v>
      </c>
    </row>
    <row r="2" spans="2:108" s="3" customFormat="1" ht="18.5">
      <c r="C2" s="2" t="s">
        <v>48</v>
      </c>
      <c r="L2" s="4"/>
      <c r="N2" s="4"/>
      <c r="O2" s="4"/>
      <c r="X2" s="4"/>
      <c r="Y2" s="4"/>
    </row>
    <row r="3" spans="2:108" s="3" customFormat="1" ht="8.5" customHeight="1">
      <c r="C3" s="2"/>
      <c r="L3" s="4"/>
      <c r="N3" s="4"/>
      <c r="O3" s="4"/>
      <c r="X3" s="4"/>
      <c r="Y3" s="4"/>
    </row>
    <row r="4" spans="2:108" s="3" customFormat="1" ht="15.5">
      <c r="C4" s="61" t="s">
        <v>34</v>
      </c>
      <c r="D4"/>
      <c r="E4"/>
      <c r="F4"/>
      <c r="L4" s="4"/>
      <c r="N4" s="4"/>
      <c r="O4" s="4"/>
      <c r="X4" s="4"/>
      <c r="Y4" s="4"/>
    </row>
    <row r="5" spans="2:108" s="3" customFormat="1">
      <c r="C5" s="109" t="s">
        <v>63</v>
      </c>
      <c r="E5" s="110"/>
      <c r="F5"/>
      <c r="L5" s="4"/>
      <c r="N5" s="4"/>
      <c r="O5" s="4"/>
      <c r="X5" s="4"/>
      <c r="Y5" s="4"/>
    </row>
    <row r="6" spans="2:108" s="3" customFormat="1" ht="6" customHeight="1">
      <c r="D6" s="111"/>
      <c r="E6"/>
      <c r="F6"/>
      <c r="O6" s="5"/>
      <c r="X6" s="4"/>
      <c r="Y6" s="4"/>
    </row>
    <row r="7" spans="2:108" s="3" customFormat="1" ht="15.5">
      <c r="C7" s="61" t="s">
        <v>49</v>
      </c>
      <c r="E7"/>
      <c r="F7"/>
      <c r="O7" s="5"/>
      <c r="X7" s="4"/>
      <c r="Y7" s="4"/>
    </row>
    <row r="8" spans="2:108" s="3" customFormat="1">
      <c r="C8" s="261">
        <f>invulformulier!B7</f>
        <v>0</v>
      </c>
      <c r="D8" s="261"/>
      <c r="E8"/>
      <c r="F8"/>
      <c r="O8" s="5"/>
      <c r="X8" s="4"/>
      <c r="Y8" s="4"/>
    </row>
    <row r="9" spans="2:108" s="3" customFormat="1" ht="15" customHeight="1" thickBot="1">
      <c r="C9"/>
      <c r="D9" s="10"/>
      <c r="E9" s="10"/>
      <c r="F9" s="10"/>
      <c r="G9" s="10"/>
      <c r="H9" s="10"/>
      <c r="I9" s="10"/>
      <c r="J9" s="10"/>
      <c r="K9" s="10"/>
      <c r="L9" s="10"/>
      <c r="M9" s="10"/>
      <c r="N9" s="10"/>
      <c r="O9" s="5"/>
      <c r="X9" s="4"/>
      <c r="Y9" s="4"/>
    </row>
    <row r="10" spans="2:108" s="3" customFormat="1" ht="42.75" customHeight="1" thickBot="1">
      <c r="C10" s="51" t="s">
        <v>27</v>
      </c>
      <c r="D10" s="52"/>
      <c r="E10" s="52"/>
      <c r="F10" s="52"/>
      <c r="G10" s="52"/>
      <c r="H10" s="52"/>
      <c r="I10" s="52"/>
      <c r="J10" s="71"/>
      <c r="K10" s="257" t="s">
        <v>62</v>
      </c>
      <c r="L10" s="263"/>
      <c r="M10" s="257" t="s">
        <v>102</v>
      </c>
      <c r="N10" s="263"/>
      <c r="O10" s="263"/>
      <c r="P10" s="263"/>
      <c r="Q10" s="263"/>
      <c r="R10" s="263"/>
      <c r="S10" s="263"/>
      <c r="T10" s="263"/>
      <c r="U10" s="263"/>
      <c r="V10" s="263"/>
      <c r="W10" s="263"/>
      <c r="X10" s="262"/>
      <c r="Y10" s="257" t="s">
        <v>103</v>
      </c>
      <c r="Z10" s="263"/>
      <c r="AA10" s="263"/>
      <c r="AB10" s="263"/>
      <c r="AC10" s="263"/>
      <c r="AD10" s="263"/>
      <c r="AE10" s="263"/>
      <c r="AF10" s="263"/>
      <c r="AG10" s="263"/>
      <c r="AH10" s="263"/>
      <c r="AI10" s="263"/>
      <c r="AJ10" s="262"/>
      <c r="AK10" s="257" t="s">
        <v>104</v>
      </c>
      <c r="AL10" s="263"/>
      <c r="AM10" s="263"/>
      <c r="AN10" s="263"/>
      <c r="AO10" s="263"/>
      <c r="AP10" s="263"/>
      <c r="AQ10" s="263"/>
      <c r="AR10" s="263"/>
      <c r="AS10" s="263"/>
      <c r="AT10" s="263"/>
      <c r="AU10" s="263"/>
      <c r="AV10" s="262"/>
      <c r="AW10" s="257" t="s">
        <v>105</v>
      </c>
      <c r="AX10" s="263"/>
      <c r="AY10" s="263"/>
      <c r="AZ10" s="263"/>
      <c r="BA10" s="263"/>
      <c r="BB10" s="263"/>
      <c r="BC10" s="263"/>
      <c r="BD10" s="263"/>
      <c r="BE10" s="263"/>
      <c r="BF10" s="263"/>
      <c r="BG10" s="263"/>
      <c r="BH10" s="262"/>
      <c r="BI10" s="257" t="s">
        <v>106</v>
      </c>
      <c r="BJ10" s="263"/>
      <c r="BK10" s="263"/>
      <c r="BL10" s="263"/>
      <c r="BM10" s="263"/>
      <c r="BN10" s="263"/>
      <c r="BO10" s="263"/>
      <c r="BP10" s="263"/>
      <c r="BQ10" s="263"/>
      <c r="BR10" s="263"/>
      <c r="BS10" s="263"/>
      <c r="BT10" s="262"/>
      <c r="BU10" s="257" t="s">
        <v>107</v>
      </c>
      <c r="BV10" s="263"/>
      <c r="BW10" s="263"/>
      <c r="BX10" s="263"/>
      <c r="BY10" s="263"/>
      <c r="BZ10" s="263"/>
      <c r="CA10" s="263"/>
      <c r="CB10" s="263"/>
      <c r="CC10" s="263"/>
      <c r="CD10" s="263"/>
      <c r="CE10" s="263"/>
      <c r="CF10" s="262"/>
      <c r="CG10" s="257" t="s">
        <v>108</v>
      </c>
      <c r="CH10" s="263"/>
      <c r="CI10" s="263"/>
      <c r="CJ10" s="263"/>
      <c r="CK10" s="263"/>
      <c r="CL10" s="263"/>
      <c r="CM10" s="263"/>
      <c r="CN10" s="263"/>
      <c r="CO10" s="263"/>
      <c r="CP10" s="263"/>
      <c r="CQ10" s="263"/>
      <c r="CR10" s="262"/>
      <c r="CS10" s="257" t="s">
        <v>109</v>
      </c>
      <c r="CT10" s="263"/>
      <c r="CU10" s="263"/>
      <c r="CV10" s="263"/>
      <c r="CW10" s="263"/>
      <c r="CX10" s="263"/>
      <c r="CY10" s="263"/>
      <c r="CZ10" s="263"/>
      <c r="DA10" s="263"/>
      <c r="DB10" s="263"/>
      <c r="DC10" s="263"/>
      <c r="DD10" s="262"/>
    </row>
    <row r="11" spans="2:108" s="6" customFormat="1" ht="38.5" customHeight="1" thickBot="1">
      <c r="C11" s="112" t="s">
        <v>42</v>
      </c>
      <c r="D11" s="113" t="s">
        <v>38</v>
      </c>
      <c r="E11" s="113" t="s">
        <v>76</v>
      </c>
      <c r="F11" s="113"/>
      <c r="G11" s="113" t="s">
        <v>39</v>
      </c>
      <c r="H11" s="222" t="s">
        <v>59</v>
      </c>
      <c r="I11" s="222" t="s">
        <v>60</v>
      </c>
      <c r="J11" s="114" t="s">
        <v>1</v>
      </c>
      <c r="K11" s="115" t="s">
        <v>52</v>
      </c>
      <c r="L11" s="116" t="s">
        <v>51</v>
      </c>
      <c r="M11" s="117" t="s">
        <v>64</v>
      </c>
      <c r="N11" s="118" t="s">
        <v>65</v>
      </c>
      <c r="O11" s="118" t="s">
        <v>66</v>
      </c>
      <c r="P11" s="118" t="s">
        <v>67</v>
      </c>
      <c r="Q11" s="119" t="s">
        <v>68</v>
      </c>
      <c r="R11" s="119" t="s">
        <v>69</v>
      </c>
      <c r="S11" s="119" t="s">
        <v>70</v>
      </c>
      <c r="T11" s="119" t="s">
        <v>71</v>
      </c>
      <c r="U11" s="119" t="s">
        <v>72</v>
      </c>
      <c r="V11" s="119" t="s">
        <v>73</v>
      </c>
      <c r="W11" s="119" t="s">
        <v>74</v>
      </c>
      <c r="X11" s="120" t="s">
        <v>75</v>
      </c>
      <c r="Y11" s="117" t="s">
        <v>64</v>
      </c>
      <c r="Z11" s="118" t="s">
        <v>65</v>
      </c>
      <c r="AA11" s="118" t="s">
        <v>66</v>
      </c>
      <c r="AB11" s="118" t="s">
        <v>67</v>
      </c>
      <c r="AC11" s="119" t="s">
        <v>68</v>
      </c>
      <c r="AD11" s="119" t="s">
        <v>69</v>
      </c>
      <c r="AE11" s="119" t="s">
        <v>70</v>
      </c>
      <c r="AF11" s="119" t="s">
        <v>71</v>
      </c>
      <c r="AG11" s="119" t="s">
        <v>72</v>
      </c>
      <c r="AH11" s="119" t="s">
        <v>73</v>
      </c>
      <c r="AI11" s="119" t="s">
        <v>74</v>
      </c>
      <c r="AJ11" s="120" t="s">
        <v>75</v>
      </c>
      <c r="AK11" s="117" t="s">
        <v>64</v>
      </c>
      <c r="AL11" s="118" t="s">
        <v>65</v>
      </c>
      <c r="AM11" s="118" t="s">
        <v>66</v>
      </c>
      <c r="AN11" s="118" t="s">
        <v>67</v>
      </c>
      <c r="AO11" s="119" t="s">
        <v>68</v>
      </c>
      <c r="AP11" s="119" t="s">
        <v>69</v>
      </c>
      <c r="AQ11" s="119" t="s">
        <v>70</v>
      </c>
      <c r="AR11" s="119" t="s">
        <v>71</v>
      </c>
      <c r="AS11" s="119" t="s">
        <v>72</v>
      </c>
      <c r="AT11" s="119" t="s">
        <v>73</v>
      </c>
      <c r="AU11" s="119" t="s">
        <v>74</v>
      </c>
      <c r="AV11" s="120" t="s">
        <v>75</v>
      </c>
      <c r="AW11" s="117" t="s">
        <v>64</v>
      </c>
      <c r="AX11" s="118" t="s">
        <v>65</v>
      </c>
      <c r="AY11" s="118" t="s">
        <v>66</v>
      </c>
      <c r="AZ11" s="118" t="s">
        <v>67</v>
      </c>
      <c r="BA11" s="119" t="s">
        <v>68</v>
      </c>
      <c r="BB11" s="119" t="s">
        <v>69</v>
      </c>
      <c r="BC11" s="119" t="s">
        <v>70</v>
      </c>
      <c r="BD11" s="119" t="s">
        <v>71</v>
      </c>
      <c r="BE11" s="119" t="s">
        <v>72</v>
      </c>
      <c r="BF11" s="119" t="s">
        <v>73</v>
      </c>
      <c r="BG11" s="119" t="s">
        <v>74</v>
      </c>
      <c r="BH11" s="120" t="s">
        <v>75</v>
      </c>
      <c r="BI11" s="117" t="s">
        <v>64</v>
      </c>
      <c r="BJ11" s="118" t="s">
        <v>65</v>
      </c>
      <c r="BK11" s="118" t="s">
        <v>66</v>
      </c>
      <c r="BL11" s="118" t="s">
        <v>67</v>
      </c>
      <c r="BM11" s="119" t="s">
        <v>68</v>
      </c>
      <c r="BN11" s="119" t="s">
        <v>69</v>
      </c>
      <c r="BO11" s="119" t="s">
        <v>70</v>
      </c>
      <c r="BP11" s="119" t="s">
        <v>71</v>
      </c>
      <c r="BQ11" s="119" t="s">
        <v>72</v>
      </c>
      <c r="BR11" s="119" t="s">
        <v>73</v>
      </c>
      <c r="BS11" s="119" t="s">
        <v>74</v>
      </c>
      <c r="BT11" s="120" t="s">
        <v>75</v>
      </c>
      <c r="BU11" s="117" t="s">
        <v>64</v>
      </c>
      <c r="BV11" s="118" t="s">
        <v>65</v>
      </c>
      <c r="BW11" s="118" t="s">
        <v>66</v>
      </c>
      <c r="BX11" s="118" t="s">
        <v>67</v>
      </c>
      <c r="BY11" s="119" t="s">
        <v>68</v>
      </c>
      <c r="BZ11" s="119" t="s">
        <v>69</v>
      </c>
      <c r="CA11" s="119" t="s">
        <v>70</v>
      </c>
      <c r="CB11" s="119" t="s">
        <v>71</v>
      </c>
      <c r="CC11" s="119" t="s">
        <v>72</v>
      </c>
      <c r="CD11" s="119" t="s">
        <v>73</v>
      </c>
      <c r="CE11" s="119" t="s">
        <v>74</v>
      </c>
      <c r="CF11" s="120" t="s">
        <v>75</v>
      </c>
      <c r="CG11" s="117" t="s">
        <v>64</v>
      </c>
      <c r="CH11" s="118" t="s">
        <v>65</v>
      </c>
      <c r="CI11" s="118" t="s">
        <v>66</v>
      </c>
      <c r="CJ11" s="118" t="s">
        <v>67</v>
      </c>
      <c r="CK11" s="119" t="s">
        <v>68</v>
      </c>
      <c r="CL11" s="119" t="s">
        <v>69</v>
      </c>
      <c r="CM11" s="119" t="s">
        <v>70</v>
      </c>
      <c r="CN11" s="119" t="s">
        <v>71</v>
      </c>
      <c r="CO11" s="119" t="s">
        <v>72</v>
      </c>
      <c r="CP11" s="119" t="s">
        <v>73</v>
      </c>
      <c r="CQ11" s="119" t="s">
        <v>74</v>
      </c>
      <c r="CR11" s="120" t="s">
        <v>75</v>
      </c>
      <c r="CS11" s="117" t="s">
        <v>64</v>
      </c>
      <c r="CT11" s="118" t="s">
        <v>65</v>
      </c>
      <c r="CU11" s="118" t="s">
        <v>66</v>
      </c>
      <c r="CV11" s="118" t="s">
        <v>67</v>
      </c>
      <c r="CW11" s="119" t="s">
        <v>68</v>
      </c>
      <c r="CX11" s="119" t="s">
        <v>69</v>
      </c>
      <c r="CY11" s="119" t="s">
        <v>70</v>
      </c>
      <c r="CZ11" s="119" t="s">
        <v>71</v>
      </c>
      <c r="DA11" s="119" t="s">
        <v>72</v>
      </c>
      <c r="DB11" s="119" t="s">
        <v>73</v>
      </c>
      <c r="DC11" s="119" t="s">
        <v>74</v>
      </c>
      <c r="DD11" s="120" t="s">
        <v>75</v>
      </c>
    </row>
    <row r="12" spans="2:108" s="3" customFormat="1" ht="15" customHeight="1">
      <c r="B12" s="3">
        <v>1</v>
      </c>
      <c r="C12" s="121" t="str">
        <f>IF(bewijslast!C12="","",bewijslast!C12)</f>
        <v/>
      </c>
      <c r="D12" s="136" t="str">
        <f>IF('logboek overzicht'!D12="","",'logboek overzicht'!D12)</f>
        <v/>
      </c>
      <c r="E12" s="122" t="str">
        <f>IF('logboek overzicht'!E12="","",'logboek overzicht'!E12)</f>
        <v/>
      </c>
      <c r="F12" s="122" t="str">
        <f>IF(bewijslast!D12="","",bewijslast!D12)</f>
        <v/>
      </c>
      <c r="G12" s="122" t="str">
        <f>IF(bewijslast!E12="","",bewijslast!E12)</f>
        <v/>
      </c>
      <c r="H12" s="122" t="str">
        <f>IF('logboek overzicht'!H12="","",'logboek overzicht'!H12)</f>
        <v/>
      </c>
      <c r="I12" s="122" t="str">
        <f>IF('logboek overzicht'!I12="","",'logboek overzicht'!I12)</f>
        <v/>
      </c>
      <c r="J12" s="123" t="str">
        <f>IF(bewijslast!F12="","",bewijslast!F12)</f>
        <v/>
      </c>
      <c r="K12" s="160" t="str">
        <f>IF(bewijslast!G12="","",bewijslast!G12)</f>
        <v/>
      </c>
      <c r="L12" s="124">
        <f>SUM(M12:X12)</f>
        <v>0</v>
      </c>
      <c r="M12" s="140"/>
      <c r="N12" s="141"/>
      <c r="O12" s="141"/>
      <c r="P12" s="141"/>
      <c r="Q12" s="142"/>
      <c r="R12" s="142"/>
      <c r="S12" s="142"/>
      <c r="T12" s="142"/>
      <c r="U12" s="142"/>
      <c r="V12" s="142"/>
      <c r="W12" s="142"/>
      <c r="X12" s="143"/>
      <c r="Y12" s="140"/>
      <c r="Z12" s="141"/>
      <c r="AA12" s="141"/>
      <c r="AB12" s="141"/>
      <c r="AC12" s="142"/>
      <c r="AD12" s="142"/>
      <c r="AE12" s="142"/>
      <c r="AF12" s="142"/>
      <c r="AG12" s="142"/>
      <c r="AH12" s="142"/>
      <c r="AI12" s="142"/>
      <c r="AJ12" s="143"/>
      <c r="AK12" s="140"/>
      <c r="AL12" s="141"/>
      <c r="AM12" s="141"/>
      <c r="AN12" s="141"/>
      <c r="AO12" s="142"/>
      <c r="AP12" s="142"/>
      <c r="AQ12" s="142"/>
      <c r="AR12" s="142"/>
      <c r="AS12" s="142"/>
      <c r="AT12" s="142"/>
      <c r="AU12" s="142"/>
      <c r="AV12" s="143"/>
      <c r="AW12" s="140"/>
      <c r="AX12" s="141"/>
      <c r="AY12" s="141"/>
      <c r="AZ12" s="141"/>
      <c r="BA12" s="142"/>
      <c r="BB12" s="142"/>
      <c r="BC12" s="142"/>
      <c r="BD12" s="142"/>
      <c r="BE12" s="142"/>
      <c r="BF12" s="142"/>
      <c r="BG12" s="142"/>
      <c r="BH12" s="143"/>
      <c r="BI12" s="140"/>
      <c r="BJ12" s="141"/>
      <c r="BK12" s="141"/>
      <c r="BL12" s="141"/>
      <c r="BM12" s="142"/>
      <c r="BN12" s="142"/>
      <c r="BO12" s="142"/>
      <c r="BP12" s="142"/>
      <c r="BQ12" s="142"/>
      <c r="BR12" s="142"/>
      <c r="BS12" s="142"/>
      <c r="BT12" s="143"/>
      <c r="BU12" s="140"/>
      <c r="BV12" s="141"/>
      <c r="BW12" s="141"/>
      <c r="BX12" s="141"/>
      <c r="BY12" s="142"/>
      <c r="BZ12" s="142"/>
      <c r="CA12" s="142"/>
      <c r="CB12" s="142"/>
      <c r="CC12" s="142"/>
      <c r="CD12" s="142"/>
      <c r="CE12" s="142"/>
      <c r="CF12" s="143"/>
      <c r="CG12" s="140"/>
      <c r="CH12" s="141"/>
      <c r="CI12" s="141"/>
      <c r="CJ12" s="141"/>
      <c r="CK12" s="142"/>
      <c r="CL12" s="142"/>
      <c r="CM12" s="142"/>
      <c r="CN12" s="142"/>
      <c r="CO12" s="142"/>
      <c r="CP12" s="142"/>
      <c r="CQ12" s="142"/>
      <c r="CR12" s="143"/>
      <c r="CS12" s="140"/>
      <c r="CT12" s="141"/>
      <c r="CU12" s="141"/>
      <c r="CV12" s="141"/>
      <c r="CW12" s="142"/>
      <c r="CX12" s="142"/>
      <c r="CY12" s="142"/>
      <c r="CZ12" s="142"/>
      <c r="DA12" s="142"/>
      <c r="DB12" s="142"/>
      <c r="DC12" s="142"/>
      <c r="DD12" s="143"/>
    </row>
    <row r="13" spans="2:108" s="3" customFormat="1" ht="15" customHeight="1">
      <c r="B13" s="3">
        <v>2</v>
      </c>
      <c r="C13" s="125" t="str">
        <f>IF(bewijslast!C13="","",bewijslast!C13)</f>
        <v/>
      </c>
      <c r="D13" s="137" t="str">
        <f>IF('logboek overzicht'!D13="","",'logboek overzicht'!D13)</f>
        <v/>
      </c>
      <c r="E13" s="126" t="str">
        <f>IF('logboek overzicht'!E13="","",'logboek overzicht'!E13)</f>
        <v/>
      </c>
      <c r="F13" s="126" t="str">
        <f>IF(bewijslast!D13="","",bewijslast!D13)</f>
        <v/>
      </c>
      <c r="G13" s="126" t="str">
        <f>IF(bewijslast!E13="","",bewijslast!E13)</f>
        <v/>
      </c>
      <c r="H13" s="126" t="str">
        <f>IF('logboek overzicht'!H13="","",'logboek overzicht'!H13)</f>
        <v/>
      </c>
      <c r="I13" s="126" t="str">
        <f>IF('logboek overzicht'!I13="","",'logboek overzicht'!I13)</f>
        <v/>
      </c>
      <c r="J13" s="127" t="str">
        <f>IF(bewijslast!F13="","",bewijslast!F13)</f>
        <v/>
      </c>
      <c r="K13" s="164" t="str">
        <f>IF(bewijslast!G13="","",bewijslast!G13)</f>
        <v/>
      </c>
      <c r="L13" s="128">
        <f t="shared" ref="L13:L16" si="0">SUM(M13:X13)</f>
        <v>0</v>
      </c>
      <c r="M13" s="144"/>
      <c r="N13" s="145"/>
      <c r="O13" s="145"/>
      <c r="P13" s="145"/>
      <c r="Q13" s="146"/>
      <c r="R13" s="146"/>
      <c r="S13" s="146"/>
      <c r="T13" s="146"/>
      <c r="U13" s="146"/>
      <c r="V13" s="146"/>
      <c r="W13" s="146"/>
      <c r="X13" s="147"/>
      <c r="Y13" s="144"/>
      <c r="Z13" s="145"/>
      <c r="AA13" s="145"/>
      <c r="AB13" s="145"/>
      <c r="AC13" s="146"/>
      <c r="AD13" s="146"/>
      <c r="AE13" s="146"/>
      <c r="AF13" s="146"/>
      <c r="AG13" s="146"/>
      <c r="AH13" s="146"/>
      <c r="AI13" s="146"/>
      <c r="AJ13" s="147"/>
      <c r="AK13" s="144"/>
      <c r="AL13" s="145"/>
      <c r="AM13" s="145"/>
      <c r="AN13" s="145"/>
      <c r="AO13" s="146"/>
      <c r="AP13" s="146"/>
      <c r="AQ13" s="146"/>
      <c r="AR13" s="146"/>
      <c r="AS13" s="146"/>
      <c r="AT13" s="146"/>
      <c r="AU13" s="146"/>
      <c r="AV13" s="147"/>
      <c r="AW13" s="144"/>
      <c r="AX13" s="145"/>
      <c r="AY13" s="145"/>
      <c r="AZ13" s="145"/>
      <c r="BA13" s="146"/>
      <c r="BB13" s="146"/>
      <c r="BC13" s="146"/>
      <c r="BD13" s="146"/>
      <c r="BE13" s="146"/>
      <c r="BF13" s="146"/>
      <c r="BG13" s="146"/>
      <c r="BH13" s="147"/>
      <c r="BI13" s="144"/>
      <c r="BJ13" s="145"/>
      <c r="BK13" s="145"/>
      <c r="BL13" s="145"/>
      <c r="BM13" s="146"/>
      <c r="BN13" s="146"/>
      <c r="BO13" s="146"/>
      <c r="BP13" s="146"/>
      <c r="BQ13" s="146"/>
      <c r="BR13" s="146"/>
      <c r="BS13" s="146"/>
      <c r="BT13" s="147"/>
      <c r="BU13" s="144"/>
      <c r="BV13" s="145"/>
      <c r="BW13" s="145"/>
      <c r="BX13" s="145"/>
      <c r="BY13" s="146"/>
      <c r="BZ13" s="146"/>
      <c r="CA13" s="146"/>
      <c r="CB13" s="146"/>
      <c r="CC13" s="146"/>
      <c r="CD13" s="146"/>
      <c r="CE13" s="146"/>
      <c r="CF13" s="147"/>
      <c r="CG13" s="144"/>
      <c r="CH13" s="145"/>
      <c r="CI13" s="145"/>
      <c r="CJ13" s="145"/>
      <c r="CK13" s="146"/>
      <c r="CL13" s="146"/>
      <c r="CM13" s="146"/>
      <c r="CN13" s="146"/>
      <c r="CO13" s="146"/>
      <c r="CP13" s="146"/>
      <c r="CQ13" s="146"/>
      <c r="CR13" s="147"/>
      <c r="CS13" s="144"/>
      <c r="CT13" s="145"/>
      <c r="CU13" s="145"/>
      <c r="CV13" s="145"/>
      <c r="CW13" s="146"/>
      <c r="CX13" s="146"/>
      <c r="CY13" s="146"/>
      <c r="CZ13" s="146"/>
      <c r="DA13" s="146"/>
      <c r="DB13" s="146"/>
      <c r="DC13" s="146"/>
      <c r="DD13" s="147"/>
    </row>
    <row r="14" spans="2:108" s="3" customFormat="1" ht="15.5">
      <c r="B14" s="3">
        <v>3</v>
      </c>
      <c r="C14" s="125" t="str">
        <f>IF(bewijslast!C14="","",bewijslast!C14)</f>
        <v/>
      </c>
      <c r="D14" s="137" t="str">
        <f>IF('logboek overzicht'!D14="","",'logboek overzicht'!D14)</f>
        <v/>
      </c>
      <c r="E14" s="126" t="str">
        <f>IF('logboek overzicht'!E14="","",'logboek overzicht'!E14)</f>
        <v/>
      </c>
      <c r="F14" s="126" t="str">
        <f>IF(bewijslast!D14="","",bewijslast!D14)</f>
        <v/>
      </c>
      <c r="G14" s="126" t="str">
        <f>IF(bewijslast!E14="","",bewijslast!E14)</f>
        <v/>
      </c>
      <c r="H14" s="126" t="str">
        <f>IF('logboek overzicht'!H14="","",'logboek overzicht'!H14)</f>
        <v/>
      </c>
      <c r="I14" s="126" t="str">
        <f>IF('logboek overzicht'!I14="","",'logboek overzicht'!I14)</f>
        <v/>
      </c>
      <c r="J14" s="127" t="str">
        <f>IF(bewijslast!F14="","",bewijslast!F14)</f>
        <v/>
      </c>
      <c r="K14" s="164" t="str">
        <f>IF(bewijslast!G14="","",bewijslast!G14)</f>
        <v/>
      </c>
      <c r="L14" s="128">
        <f t="shared" si="0"/>
        <v>0</v>
      </c>
      <c r="M14" s="144"/>
      <c r="N14" s="145"/>
      <c r="O14" s="145"/>
      <c r="P14" s="145"/>
      <c r="Q14" s="146"/>
      <c r="R14" s="146"/>
      <c r="S14" s="146"/>
      <c r="T14" s="146"/>
      <c r="U14" s="146"/>
      <c r="V14" s="146"/>
      <c r="W14" s="146"/>
      <c r="X14" s="147"/>
      <c r="Y14" s="144"/>
      <c r="Z14" s="145"/>
      <c r="AA14" s="145"/>
      <c r="AB14" s="145"/>
      <c r="AC14" s="146"/>
      <c r="AD14" s="146"/>
      <c r="AE14" s="146"/>
      <c r="AF14" s="146"/>
      <c r="AG14" s="146"/>
      <c r="AH14" s="146"/>
      <c r="AI14" s="146"/>
      <c r="AJ14" s="147"/>
      <c r="AK14" s="144"/>
      <c r="AL14" s="145"/>
      <c r="AM14" s="145"/>
      <c r="AN14" s="145"/>
      <c r="AO14" s="146"/>
      <c r="AP14" s="146"/>
      <c r="AQ14" s="146"/>
      <c r="AR14" s="146"/>
      <c r="AS14" s="146"/>
      <c r="AT14" s="146"/>
      <c r="AU14" s="146"/>
      <c r="AV14" s="147"/>
      <c r="AW14" s="144"/>
      <c r="AX14" s="145"/>
      <c r="AY14" s="145"/>
      <c r="AZ14" s="145"/>
      <c r="BA14" s="146"/>
      <c r="BB14" s="146"/>
      <c r="BC14" s="146"/>
      <c r="BD14" s="146"/>
      <c r="BE14" s="146"/>
      <c r="BF14" s="146"/>
      <c r="BG14" s="146"/>
      <c r="BH14" s="147"/>
      <c r="BI14" s="144"/>
      <c r="BJ14" s="145"/>
      <c r="BK14" s="145"/>
      <c r="BL14" s="145"/>
      <c r="BM14" s="146"/>
      <c r="BN14" s="146"/>
      <c r="BO14" s="146"/>
      <c r="BP14" s="146"/>
      <c r="BQ14" s="146"/>
      <c r="BR14" s="146"/>
      <c r="BS14" s="146"/>
      <c r="BT14" s="147"/>
      <c r="BU14" s="144"/>
      <c r="BV14" s="145"/>
      <c r="BW14" s="145"/>
      <c r="BX14" s="145"/>
      <c r="BY14" s="146"/>
      <c r="BZ14" s="146"/>
      <c r="CA14" s="146"/>
      <c r="CB14" s="146"/>
      <c r="CC14" s="146"/>
      <c r="CD14" s="146"/>
      <c r="CE14" s="146"/>
      <c r="CF14" s="147"/>
      <c r="CG14" s="144"/>
      <c r="CH14" s="145"/>
      <c r="CI14" s="145"/>
      <c r="CJ14" s="145"/>
      <c r="CK14" s="146"/>
      <c r="CL14" s="146"/>
      <c r="CM14" s="146"/>
      <c r="CN14" s="146"/>
      <c r="CO14" s="146"/>
      <c r="CP14" s="146"/>
      <c r="CQ14" s="146"/>
      <c r="CR14" s="147"/>
      <c r="CS14" s="144"/>
      <c r="CT14" s="145"/>
      <c r="CU14" s="145"/>
      <c r="CV14" s="145"/>
      <c r="CW14" s="146"/>
      <c r="CX14" s="146"/>
      <c r="CY14" s="146"/>
      <c r="CZ14" s="146"/>
      <c r="DA14" s="146"/>
      <c r="DB14" s="146"/>
      <c r="DC14" s="146"/>
      <c r="DD14" s="147"/>
    </row>
    <row r="15" spans="2:108" s="3" customFormat="1" ht="15.5">
      <c r="B15" s="3">
        <v>4</v>
      </c>
      <c r="C15" s="129" t="str">
        <f>IF(bewijslast!C15="","",bewijslast!C15)</f>
        <v/>
      </c>
      <c r="D15" s="137" t="str">
        <f>IF('logboek overzicht'!D15="","",'logboek overzicht'!D15)</f>
        <v/>
      </c>
      <c r="E15" s="126" t="str">
        <f>IF('logboek overzicht'!E15="","",'logboek overzicht'!E15)</f>
        <v/>
      </c>
      <c r="F15" s="126" t="str">
        <f>IF(bewijslast!D15="","",bewijslast!D15)</f>
        <v/>
      </c>
      <c r="G15" s="126" t="str">
        <f>IF(bewijslast!E15="","",bewijslast!E15)</f>
        <v/>
      </c>
      <c r="H15" s="126" t="str">
        <f>IF('logboek overzicht'!H15="","",'logboek overzicht'!H15)</f>
        <v/>
      </c>
      <c r="I15" s="126" t="str">
        <f>IF('logboek overzicht'!I15="","",'logboek overzicht'!I15)</f>
        <v/>
      </c>
      <c r="J15" s="127" t="str">
        <f>IF(bewijslast!F15="","",bewijslast!F15)</f>
        <v/>
      </c>
      <c r="K15" s="164" t="str">
        <f>IF(bewijslast!G15="","",bewijslast!G15)</f>
        <v/>
      </c>
      <c r="L15" s="128">
        <f t="shared" si="0"/>
        <v>0</v>
      </c>
      <c r="M15" s="144"/>
      <c r="N15" s="145"/>
      <c r="O15" s="145"/>
      <c r="P15" s="145"/>
      <c r="Q15" s="146"/>
      <c r="R15" s="146"/>
      <c r="S15" s="146"/>
      <c r="T15" s="146"/>
      <c r="U15" s="146"/>
      <c r="V15" s="146"/>
      <c r="W15" s="146"/>
      <c r="X15" s="147"/>
      <c r="Y15" s="144"/>
      <c r="Z15" s="145"/>
      <c r="AA15" s="145"/>
      <c r="AB15" s="145"/>
      <c r="AC15" s="146"/>
      <c r="AD15" s="146"/>
      <c r="AE15" s="146"/>
      <c r="AF15" s="146"/>
      <c r="AG15" s="146"/>
      <c r="AH15" s="146"/>
      <c r="AI15" s="146"/>
      <c r="AJ15" s="147"/>
      <c r="AK15" s="144"/>
      <c r="AL15" s="145"/>
      <c r="AM15" s="145"/>
      <c r="AN15" s="145"/>
      <c r="AO15" s="146"/>
      <c r="AP15" s="146"/>
      <c r="AQ15" s="146"/>
      <c r="AR15" s="146"/>
      <c r="AS15" s="146"/>
      <c r="AT15" s="146"/>
      <c r="AU15" s="146"/>
      <c r="AV15" s="147"/>
      <c r="AW15" s="144"/>
      <c r="AX15" s="145"/>
      <c r="AY15" s="145"/>
      <c r="AZ15" s="145"/>
      <c r="BA15" s="146"/>
      <c r="BB15" s="146"/>
      <c r="BC15" s="146"/>
      <c r="BD15" s="146"/>
      <c r="BE15" s="146"/>
      <c r="BF15" s="146"/>
      <c r="BG15" s="146"/>
      <c r="BH15" s="147"/>
      <c r="BI15" s="144"/>
      <c r="BJ15" s="145"/>
      <c r="BK15" s="145"/>
      <c r="BL15" s="145"/>
      <c r="BM15" s="146"/>
      <c r="BN15" s="146"/>
      <c r="BO15" s="146"/>
      <c r="BP15" s="146"/>
      <c r="BQ15" s="146"/>
      <c r="BR15" s="146"/>
      <c r="BS15" s="146"/>
      <c r="BT15" s="147"/>
      <c r="BU15" s="144"/>
      <c r="BV15" s="145"/>
      <c r="BW15" s="145"/>
      <c r="BX15" s="145"/>
      <c r="BY15" s="146"/>
      <c r="BZ15" s="146"/>
      <c r="CA15" s="146"/>
      <c r="CB15" s="146"/>
      <c r="CC15" s="146"/>
      <c r="CD15" s="146"/>
      <c r="CE15" s="146"/>
      <c r="CF15" s="147"/>
      <c r="CG15" s="144"/>
      <c r="CH15" s="145"/>
      <c r="CI15" s="145"/>
      <c r="CJ15" s="145"/>
      <c r="CK15" s="146"/>
      <c r="CL15" s="146"/>
      <c r="CM15" s="146"/>
      <c r="CN15" s="146"/>
      <c r="CO15" s="146"/>
      <c r="CP15" s="146"/>
      <c r="CQ15" s="146"/>
      <c r="CR15" s="147"/>
      <c r="CS15" s="144"/>
      <c r="CT15" s="145"/>
      <c r="CU15" s="145"/>
      <c r="CV15" s="145"/>
      <c r="CW15" s="146"/>
      <c r="CX15" s="146"/>
      <c r="CY15" s="146"/>
      <c r="CZ15" s="146"/>
      <c r="DA15" s="146"/>
      <c r="DB15" s="146"/>
      <c r="DC15" s="146"/>
      <c r="DD15" s="147"/>
    </row>
    <row r="16" spans="2:108" s="3" customFormat="1" ht="15" customHeight="1" thickBot="1">
      <c r="B16" s="3">
        <v>5</v>
      </c>
      <c r="C16" s="130" t="str">
        <f>IF(bewijslast!C16="","",bewijslast!C16)</f>
        <v/>
      </c>
      <c r="D16" s="138" t="str">
        <f>IF('logboek overzicht'!D16="","",'logboek overzicht'!D16)</f>
        <v/>
      </c>
      <c r="E16" s="131" t="str">
        <f>IF('logboek overzicht'!E16="","",'logboek overzicht'!E16)</f>
        <v/>
      </c>
      <c r="F16" s="131" t="str">
        <f>IF(bewijslast!D16="","",bewijslast!D16)</f>
        <v/>
      </c>
      <c r="G16" s="131" t="str">
        <f>IF(bewijslast!E16="","",bewijslast!E16)</f>
        <v/>
      </c>
      <c r="H16" s="131" t="str">
        <f>IF('logboek overzicht'!H16="","",'logboek overzicht'!H16)</f>
        <v/>
      </c>
      <c r="I16" s="131" t="str">
        <f>IF('logboek overzicht'!I16="","",'logboek overzicht'!I16)</f>
        <v/>
      </c>
      <c r="J16" s="132" t="str">
        <f>IF(bewijslast!F16="","",bewijslast!F16)</f>
        <v/>
      </c>
      <c r="K16" s="165" t="str">
        <f>IF(bewijslast!G16="","",bewijslast!G16)</f>
        <v/>
      </c>
      <c r="L16" s="133">
        <f t="shared" si="0"/>
        <v>0</v>
      </c>
      <c r="M16" s="283"/>
      <c r="N16" s="284"/>
      <c r="O16" s="284"/>
      <c r="P16" s="284"/>
      <c r="Q16" s="285"/>
      <c r="R16" s="285"/>
      <c r="S16" s="285"/>
      <c r="T16" s="285"/>
      <c r="U16" s="285"/>
      <c r="V16" s="285"/>
      <c r="W16" s="285"/>
      <c r="X16" s="286"/>
      <c r="Y16" s="283"/>
      <c r="Z16" s="284"/>
      <c r="AA16" s="284"/>
      <c r="AB16" s="284"/>
      <c r="AC16" s="285"/>
      <c r="AD16" s="285"/>
      <c r="AE16" s="285"/>
      <c r="AF16" s="285"/>
      <c r="AG16" s="285"/>
      <c r="AH16" s="285"/>
      <c r="AI16" s="285"/>
      <c r="AJ16" s="286"/>
      <c r="AK16" s="283"/>
      <c r="AL16" s="284"/>
      <c r="AM16" s="284"/>
      <c r="AN16" s="284"/>
      <c r="AO16" s="285"/>
      <c r="AP16" s="285"/>
      <c r="AQ16" s="285"/>
      <c r="AR16" s="285"/>
      <c r="AS16" s="285"/>
      <c r="AT16" s="285"/>
      <c r="AU16" s="285"/>
      <c r="AV16" s="286"/>
      <c r="AW16" s="283"/>
      <c r="AX16" s="284"/>
      <c r="AY16" s="284"/>
      <c r="AZ16" s="284"/>
      <c r="BA16" s="285"/>
      <c r="BB16" s="285"/>
      <c r="BC16" s="285"/>
      <c r="BD16" s="285"/>
      <c r="BE16" s="285"/>
      <c r="BF16" s="285"/>
      <c r="BG16" s="285"/>
      <c r="BH16" s="286"/>
      <c r="BI16" s="283"/>
      <c r="BJ16" s="284"/>
      <c r="BK16" s="284"/>
      <c r="BL16" s="284"/>
      <c r="BM16" s="285"/>
      <c r="BN16" s="285"/>
      <c r="BO16" s="285"/>
      <c r="BP16" s="285"/>
      <c r="BQ16" s="285"/>
      <c r="BR16" s="285"/>
      <c r="BS16" s="285"/>
      <c r="BT16" s="286"/>
      <c r="BU16" s="283"/>
      <c r="BV16" s="284"/>
      <c r="BW16" s="284"/>
      <c r="BX16" s="284"/>
      <c r="BY16" s="285"/>
      <c r="BZ16" s="285"/>
      <c r="CA16" s="285"/>
      <c r="CB16" s="285"/>
      <c r="CC16" s="285"/>
      <c r="CD16" s="285"/>
      <c r="CE16" s="285"/>
      <c r="CF16" s="286"/>
      <c r="CG16" s="283"/>
      <c r="CH16" s="284"/>
      <c r="CI16" s="284"/>
      <c r="CJ16" s="284"/>
      <c r="CK16" s="285"/>
      <c r="CL16" s="285"/>
      <c r="CM16" s="285"/>
      <c r="CN16" s="285"/>
      <c r="CO16" s="285"/>
      <c r="CP16" s="285"/>
      <c r="CQ16" s="285"/>
      <c r="CR16" s="286"/>
      <c r="CS16" s="283"/>
      <c r="CT16" s="284"/>
      <c r="CU16" s="284"/>
      <c r="CV16" s="284"/>
      <c r="CW16" s="285"/>
      <c r="CX16" s="285"/>
      <c r="CY16" s="285"/>
      <c r="CZ16" s="285"/>
      <c r="DA16" s="285"/>
      <c r="DB16" s="285"/>
      <c r="DC16" s="285"/>
      <c r="DD16" s="286"/>
    </row>
    <row r="17" spans="2:108" s="3" customFormat="1">
      <c r="L17" s="4"/>
      <c r="M17" s="28"/>
      <c r="N17" s="4"/>
      <c r="Y17" s="28"/>
      <c r="Z17" s="4"/>
      <c r="AK17" s="28"/>
      <c r="AL17" s="4"/>
      <c r="AW17" s="28"/>
      <c r="AX17" s="4"/>
      <c r="BI17" s="28"/>
      <c r="BJ17" s="4"/>
      <c r="BU17" s="28"/>
      <c r="BV17" s="4"/>
      <c r="CG17" s="28"/>
      <c r="CH17" s="4"/>
      <c r="CS17" s="28"/>
      <c r="CT17" s="4"/>
    </row>
    <row r="18" spans="2:108" s="3" customFormat="1" ht="15" thickBot="1">
      <c r="G18" s="15"/>
      <c r="H18" s="15"/>
      <c r="I18" s="15"/>
      <c r="J18" s="15"/>
      <c r="K18" s="15"/>
      <c r="L18" s="4"/>
      <c r="N18" s="4"/>
      <c r="Z18" s="4"/>
      <c r="AL18" s="4"/>
      <c r="AX18" s="4"/>
      <c r="BJ18" s="4"/>
      <c r="BV18" s="4"/>
      <c r="CH18" s="4"/>
      <c r="CT18" s="4"/>
    </row>
    <row r="19" spans="2:108" s="6" customFormat="1" ht="42.75" customHeight="1" thickBot="1">
      <c r="C19" s="51" t="s">
        <v>28</v>
      </c>
      <c r="D19" s="52"/>
      <c r="E19" s="52"/>
      <c r="F19" s="52"/>
      <c r="G19" s="52"/>
      <c r="H19" s="52"/>
      <c r="I19" s="52"/>
      <c r="J19" s="71"/>
      <c r="K19" s="257" t="s">
        <v>62</v>
      </c>
      <c r="L19" s="263"/>
      <c r="M19" s="257" t="s">
        <v>102</v>
      </c>
      <c r="N19" s="263"/>
      <c r="O19" s="263"/>
      <c r="P19" s="263"/>
      <c r="Q19" s="263"/>
      <c r="R19" s="263"/>
      <c r="S19" s="263"/>
      <c r="T19" s="263"/>
      <c r="U19" s="263"/>
      <c r="V19" s="263"/>
      <c r="W19" s="263"/>
      <c r="X19" s="262"/>
      <c r="Y19" s="257" t="s">
        <v>103</v>
      </c>
      <c r="Z19" s="263"/>
      <c r="AA19" s="263"/>
      <c r="AB19" s="263"/>
      <c r="AC19" s="263"/>
      <c r="AD19" s="263"/>
      <c r="AE19" s="263"/>
      <c r="AF19" s="263"/>
      <c r="AG19" s="263"/>
      <c r="AH19" s="263"/>
      <c r="AI19" s="263"/>
      <c r="AJ19" s="262"/>
      <c r="AK19" s="257" t="s">
        <v>104</v>
      </c>
      <c r="AL19" s="263"/>
      <c r="AM19" s="263"/>
      <c r="AN19" s="263"/>
      <c r="AO19" s="263"/>
      <c r="AP19" s="263"/>
      <c r="AQ19" s="263"/>
      <c r="AR19" s="263"/>
      <c r="AS19" s="263"/>
      <c r="AT19" s="263"/>
      <c r="AU19" s="263"/>
      <c r="AV19" s="262"/>
      <c r="AW19" s="257" t="s">
        <v>105</v>
      </c>
      <c r="AX19" s="263"/>
      <c r="AY19" s="263"/>
      <c r="AZ19" s="263"/>
      <c r="BA19" s="263"/>
      <c r="BB19" s="263"/>
      <c r="BC19" s="263"/>
      <c r="BD19" s="263"/>
      <c r="BE19" s="263"/>
      <c r="BF19" s="263"/>
      <c r="BG19" s="263"/>
      <c r="BH19" s="262"/>
      <c r="BI19" s="257" t="s">
        <v>106</v>
      </c>
      <c r="BJ19" s="263"/>
      <c r="BK19" s="263"/>
      <c r="BL19" s="263"/>
      <c r="BM19" s="263"/>
      <c r="BN19" s="263"/>
      <c r="BO19" s="263"/>
      <c r="BP19" s="263"/>
      <c r="BQ19" s="263"/>
      <c r="BR19" s="263"/>
      <c r="BS19" s="263"/>
      <c r="BT19" s="262"/>
      <c r="BU19" s="257" t="s">
        <v>107</v>
      </c>
      <c r="BV19" s="263"/>
      <c r="BW19" s="263"/>
      <c r="BX19" s="263"/>
      <c r="BY19" s="263"/>
      <c r="BZ19" s="263"/>
      <c r="CA19" s="263"/>
      <c r="CB19" s="263"/>
      <c r="CC19" s="263"/>
      <c r="CD19" s="263"/>
      <c r="CE19" s="263"/>
      <c r="CF19" s="262"/>
      <c r="CG19" s="257" t="s">
        <v>108</v>
      </c>
      <c r="CH19" s="263"/>
      <c r="CI19" s="263"/>
      <c r="CJ19" s="263"/>
      <c r="CK19" s="263"/>
      <c r="CL19" s="263"/>
      <c r="CM19" s="263"/>
      <c r="CN19" s="263"/>
      <c r="CO19" s="263"/>
      <c r="CP19" s="263"/>
      <c r="CQ19" s="263"/>
      <c r="CR19" s="262"/>
      <c r="CS19" s="257" t="s">
        <v>109</v>
      </c>
      <c r="CT19" s="263"/>
      <c r="CU19" s="263"/>
      <c r="CV19" s="263"/>
      <c r="CW19" s="263"/>
      <c r="CX19" s="263"/>
      <c r="CY19" s="263"/>
      <c r="CZ19" s="263"/>
      <c r="DA19" s="263"/>
      <c r="DB19" s="263"/>
      <c r="DC19" s="263"/>
      <c r="DD19" s="262"/>
    </row>
    <row r="20" spans="2:108" s="3" customFormat="1" ht="38.5" customHeight="1" thickBot="1">
      <c r="C20" s="115" t="s">
        <v>42</v>
      </c>
      <c r="D20" s="134" t="s">
        <v>38</v>
      </c>
      <c r="E20" s="134" t="s">
        <v>37</v>
      </c>
      <c r="F20" s="116" t="s">
        <v>10</v>
      </c>
      <c r="G20" s="134" t="s">
        <v>61</v>
      </c>
      <c r="H20" s="222" t="s">
        <v>59</v>
      </c>
      <c r="I20" s="222" t="s">
        <v>60</v>
      </c>
      <c r="J20" s="135" t="s">
        <v>1</v>
      </c>
      <c r="K20" s="282" t="s">
        <v>53</v>
      </c>
      <c r="L20" s="116" t="s">
        <v>51</v>
      </c>
      <c r="M20" s="117" t="s">
        <v>64</v>
      </c>
      <c r="N20" s="118" t="s">
        <v>65</v>
      </c>
      <c r="O20" s="118" t="s">
        <v>66</v>
      </c>
      <c r="P20" s="118" t="s">
        <v>67</v>
      </c>
      <c r="Q20" s="119" t="s">
        <v>68</v>
      </c>
      <c r="R20" s="119" t="s">
        <v>69</v>
      </c>
      <c r="S20" s="119" t="s">
        <v>70</v>
      </c>
      <c r="T20" s="119" t="s">
        <v>71</v>
      </c>
      <c r="U20" s="119" t="s">
        <v>72</v>
      </c>
      <c r="V20" s="119" t="s">
        <v>73</v>
      </c>
      <c r="W20" s="119" t="s">
        <v>74</v>
      </c>
      <c r="X20" s="120" t="s">
        <v>75</v>
      </c>
      <c r="Y20" s="117" t="s">
        <v>64</v>
      </c>
      <c r="Z20" s="118" t="s">
        <v>65</v>
      </c>
      <c r="AA20" s="118" t="s">
        <v>66</v>
      </c>
      <c r="AB20" s="118" t="s">
        <v>67</v>
      </c>
      <c r="AC20" s="119" t="s">
        <v>68</v>
      </c>
      <c r="AD20" s="119" t="s">
        <v>69</v>
      </c>
      <c r="AE20" s="119" t="s">
        <v>70</v>
      </c>
      <c r="AF20" s="119" t="s">
        <v>71</v>
      </c>
      <c r="AG20" s="119" t="s">
        <v>72</v>
      </c>
      <c r="AH20" s="119" t="s">
        <v>73</v>
      </c>
      <c r="AI20" s="119" t="s">
        <v>74</v>
      </c>
      <c r="AJ20" s="120" t="s">
        <v>75</v>
      </c>
      <c r="AK20" s="117" t="s">
        <v>64</v>
      </c>
      <c r="AL20" s="118" t="s">
        <v>65</v>
      </c>
      <c r="AM20" s="118" t="s">
        <v>66</v>
      </c>
      <c r="AN20" s="118" t="s">
        <v>67</v>
      </c>
      <c r="AO20" s="119" t="s">
        <v>68</v>
      </c>
      <c r="AP20" s="119" t="s">
        <v>69</v>
      </c>
      <c r="AQ20" s="119" t="s">
        <v>70</v>
      </c>
      <c r="AR20" s="119" t="s">
        <v>71</v>
      </c>
      <c r="AS20" s="119" t="s">
        <v>72</v>
      </c>
      <c r="AT20" s="119" t="s">
        <v>73</v>
      </c>
      <c r="AU20" s="119" t="s">
        <v>74</v>
      </c>
      <c r="AV20" s="120" t="s">
        <v>75</v>
      </c>
      <c r="AW20" s="117" t="s">
        <v>64</v>
      </c>
      <c r="AX20" s="118" t="s">
        <v>65</v>
      </c>
      <c r="AY20" s="118" t="s">
        <v>66</v>
      </c>
      <c r="AZ20" s="118" t="s">
        <v>67</v>
      </c>
      <c r="BA20" s="119" t="s">
        <v>68</v>
      </c>
      <c r="BB20" s="119" t="s">
        <v>69</v>
      </c>
      <c r="BC20" s="119" t="s">
        <v>70</v>
      </c>
      <c r="BD20" s="119" t="s">
        <v>71</v>
      </c>
      <c r="BE20" s="119" t="s">
        <v>72</v>
      </c>
      <c r="BF20" s="119" t="s">
        <v>73</v>
      </c>
      <c r="BG20" s="119" t="s">
        <v>74</v>
      </c>
      <c r="BH20" s="120" t="s">
        <v>75</v>
      </c>
      <c r="BI20" s="117" t="s">
        <v>64</v>
      </c>
      <c r="BJ20" s="118" t="s">
        <v>65</v>
      </c>
      <c r="BK20" s="118" t="s">
        <v>66</v>
      </c>
      <c r="BL20" s="118" t="s">
        <v>67</v>
      </c>
      <c r="BM20" s="119" t="s">
        <v>68</v>
      </c>
      <c r="BN20" s="119" t="s">
        <v>69</v>
      </c>
      <c r="BO20" s="119" t="s">
        <v>70</v>
      </c>
      <c r="BP20" s="119" t="s">
        <v>71</v>
      </c>
      <c r="BQ20" s="119" t="s">
        <v>72</v>
      </c>
      <c r="BR20" s="119" t="s">
        <v>73</v>
      </c>
      <c r="BS20" s="119" t="s">
        <v>74</v>
      </c>
      <c r="BT20" s="120" t="s">
        <v>75</v>
      </c>
      <c r="BU20" s="117" t="s">
        <v>64</v>
      </c>
      <c r="BV20" s="118" t="s">
        <v>65</v>
      </c>
      <c r="BW20" s="118" t="s">
        <v>66</v>
      </c>
      <c r="BX20" s="118" t="s">
        <v>67</v>
      </c>
      <c r="BY20" s="119" t="s">
        <v>68</v>
      </c>
      <c r="BZ20" s="119" t="s">
        <v>69</v>
      </c>
      <c r="CA20" s="119" t="s">
        <v>70</v>
      </c>
      <c r="CB20" s="119" t="s">
        <v>71</v>
      </c>
      <c r="CC20" s="119" t="s">
        <v>72</v>
      </c>
      <c r="CD20" s="119" t="s">
        <v>73</v>
      </c>
      <c r="CE20" s="119" t="s">
        <v>74</v>
      </c>
      <c r="CF20" s="120" t="s">
        <v>75</v>
      </c>
      <c r="CG20" s="117" t="s">
        <v>64</v>
      </c>
      <c r="CH20" s="118" t="s">
        <v>65</v>
      </c>
      <c r="CI20" s="118" t="s">
        <v>66</v>
      </c>
      <c r="CJ20" s="118" t="s">
        <v>67</v>
      </c>
      <c r="CK20" s="119" t="s">
        <v>68</v>
      </c>
      <c r="CL20" s="119" t="s">
        <v>69</v>
      </c>
      <c r="CM20" s="119" t="s">
        <v>70</v>
      </c>
      <c r="CN20" s="119" t="s">
        <v>71</v>
      </c>
      <c r="CO20" s="119" t="s">
        <v>72</v>
      </c>
      <c r="CP20" s="119" t="s">
        <v>73</v>
      </c>
      <c r="CQ20" s="119" t="s">
        <v>74</v>
      </c>
      <c r="CR20" s="120" t="s">
        <v>75</v>
      </c>
      <c r="CS20" s="117" t="s">
        <v>64</v>
      </c>
      <c r="CT20" s="118" t="s">
        <v>65</v>
      </c>
      <c r="CU20" s="118" t="s">
        <v>66</v>
      </c>
      <c r="CV20" s="118" t="s">
        <v>67</v>
      </c>
      <c r="CW20" s="119" t="s">
        <v>68</v>
      </c>
      <c r="CX20" s="119" t="s">
        <v>69</v>
      </c>
      <c r="CY20" s="119" t="s">
        <v>70</v>
      </c>
      <c r="CZ20" s="119" t="s">
        <v>71</v>
      </c>
      <c r="DA20" s="119" t="s">
        <v>72</v>
      </c>
      <c r="DB20" s="119" t="s">
        <v>73</v>
      </c>
      <c r="DC20" s="119" t="s">
        <v>74</v>
      </c>
      <c r="DD20" s="120" t="s">
        <v>75</v>
      </c>
    </row>
    <row r="21" spans="2:108" s="3" customFormat="1" ht="15" customHeight="1">
      <c r="B21" s="3">
        <v>1</v>
      </c>
      <c r="C21" s="121" t="str">
        <f>IF(bewijslast!C21="","",bewijslast!C21)</f>
        <v/>
      </c>
      <c r="D21" s="122" t="str">
        <f>IF('logboek overzicht'!D21="","",'logboek overzicht'!D21)</f>
        <v/>
      </c>
      <c r="E21" s="122" t="str">
        <f>IF('logboek overzicht'!E21="","",'logboek overzicht'!E21)</f>
        <v/>
      </c>
      <c r="F21" s="136" t="str">
        <f>IF(bewijslast!D21="","",bewijslast!D21)</f>
        <v/>
      </c>
      <c r="G21" s="122" t="str">
        <f>IF(bewijslast!E21="","",bewijslast!E21)</f>
        <v/>
      </c>
      <c r="H21" s="122" t="str">
        <f>IF('logboek overzicht'!H21="","",'logboek overzicht'!H21)</f>
        <v/>
      </c>
      <c r="I21" s="122" t="str">
        <f>IF('logboek overzicht'!I21="","",'logboek overzicht'!I21)</f>
        <v/>
      </c>
      <c r="J21" s="123" t="str">
        <f>IF(bewijslast!F21="","",bewijslast!F21)</f>
        <v/>
      </c>
      <c r="K21" s="160" t="str">
        <f>IF(bewijslast!G21="","",bewijslast!G21)</f>
        <v/>
      </c>
      <c r="L21" s="124">
        <f t="shared" ref="L21:L25" si="1">SUM(M21:X21)</f>
        <v>0</v>
      </c>
      <c r="M21" s="140"/>
      <c r="N21" s="141"/>
      <c r="O21" s="141"/>
      <c r="P21" s="141"/>
      <c r="Q21" s="142"/>
      <c r="R21" s="142"/>
      <c r="S21" s="142"/>
      <c r="T21" s="142"/>
      <c r="U21" s="142"/>
      <c r="V21" s="142"/>
      <c r="W21" s="142"/>
      <c r="X21" s="143"/>
      <c r="Y21" s="140"/>
      <c r="Z21" s="141"/>
      <c r="AA21" s="141"/>
      <c r="AB21" s="141"/>
      <c r="AC21" s="142"/>
      <c r="AD21" s="142"/>
      <c r="AE21" s="142"/>
      <c r="AF21" s="142"/>
      <c r="AG21" s="142"/>
      <c r="AH21" s="142"/>
      <c r="AI21" s="142"/>
      <c r="AJ21" s="143"/>
      <c r="AK21" s="140"/>
      <c r="AL21" s="141"/>
      <c r="AM21" s="141"/>
      <c r="AN21" s="141"/>
      <c r="AO21" s="142"/>
      <c r="AP21" s="142"/>
      <c r="AQ21" s="142"/>
      <c r="AR21" s="142"/>
      <c r="AS21" s="142"/>
      <c r="AT21" s="142"/>
      <c r="AU21" s="142"/>
      <c r="AV21" s="143"/>
      <c r="AW21" s="140"/>
      <c r="AX21" s="141"/>
      <c r="AY21" s="141"/>
      <c r="AZ21" s="141"/>
      <c r="BA21" s="142"/>
      <c r="BB21" s="142"/>
      <c r="BC21" s="142"/>
      <c r="BD21" s="142"/>
      <c r="BE21" s="142"/>
      <c r="BF21" s="142"/>
      <c r="BG21" s="142"/>
      <c r="BH21" s="143"/>
      <c r="BI21" s="140"/>
      <c r="BJ21" s="141"/>
      <c r="BK21" s="141"/>
      <c r="BL21" s="141"/>
      <c r="BM21" s="142"/>
      <c r="BN21" s="142"/>
      <c r="BO21" s="142"/>
      <c r="BP21" s="142"/>
      <c r="BQ21" s="142"/>
      <c r="BR21" s="142"/>
      <c r="BS21" s="142"/>
      <c r="BT21" s="143"/>
      <c r="BU21" s="140"/>
      <c r="BV21" s="141"/>
      <c r="BW21" s="141"/>
      <c r="BX21" s="141"/>
      <c r="BY21" s="142"/>
      <c r="BZ21" s="142"/>
      <c r="CA21" s="142"/>
      <c r="CB21" s="142"/>
      <c r="CC21" s="142"/>
      <c r="CD21" s="142"/>
      <c r="CE21" s="142"/>
      <c r="CF21" s="143"/>
      <c r="CG21" s="140"/>
      <c r="CH21" s="141"/>
      <c r="CI21" s="141"/>
      <c r="CJ21" s="141"/>
      <c r="CK21" s="142"/>
      <c r="CL21" s="142"/>
      <c r="CM21" s="142"/>
      <c r="CN21" s="142"/>
      <c r="CO21" s="142"/>
      <c r="CP21" s="142"/>
      <c r="CQ21" s="142"/>
      <c r="CR21" s="143"/>
      <c r="CS21" s="140"/>
      <c r="CT21" s="141"/>
      <c r="CU21" s="141"/>
      <c r="CV21" s="141"/>
      <c r="CW21" s="142"/>
      <c r="CX21" s="142"/>
      <c r="CY21" s="142"/>
      <c r="CZ21" s="142"/>
      <c r="DA21" s="142"/>
      <c r="DB21" s="142"/>
      <c r="DC21" s="142"/>
      <c r="DD21" s="143"/>
    </row>
    <row r="22" spans="2:108" s="3" customFormat="1" ht="15" customHeight="1">
      <c r="B22" s="3">
        <v>2</v>
      </c>
      <c r="C22" s="125" t="str">
        <f>IF(bewijslast!C22="","",bewijslast!C22)</f>
        <v/>
      </c>
      <c r="D22" s="126" t="str">
        <f>IF('logboek overzicht'!D22="","",'logboek overzicht'!D22)</f>
        <v/>
      </c>
      <c r="E22" s="126" t="str">
        <f>IF('logboek overzicht'!E22="","",'logboek overzicht'!E22)</f>
        <v/>
      </c>
      <c r="F22" s="137" t="str">
        <f>IF(bewijslast!D22="","",bewijslast!D22)</f>
        <v/>
      </c>
      <c r="G22" s="126" t="str">
        <f>IF(bewijslast!E22="","",bewijslast!E22)</f>
        <v/>
      </c>
      <c r="H22" s="126" t="str">
        <f>IF('logboek overzicht'!H22="","",'logboek overzicht'!H22)</f>
        <v/>
      </c>
      <c r="I22" s="126" t="str">
        <f>IF('logboek overzicht'!I22="","",'logboek overzicht'!I22)</f>
        <v/>
      </c>
      <c r="J22" s="127" t="str">
        <f>IF(bewijslast!F22="","",bewijslast!F22)</f>
        <v/>
      </c>
      <c r="K22" s="164" t="str">
        <f>IF(bewijslast!G22="","",bewijslast!G22)</f>
        <v/>
      </c>
      <c r="L22" s="128">
        <f t="shared" si="1"/>
        <v>0</v>
      </c>
      <c r="M22" s="144"/>
      <c r="N22" s="145"/>
      <c r="O22" s="145"/>
      <c r="P22" s="145"/>
      <c r="Q22" s="146"/>
      <c r="R22" s="146"/>
      <c r="S22" s="146"/>
      <c r="T22" s="146"/>
      <c r="U22" s="146"/>
      <c r="V22" s="146"/>
      <c r="W22" s="146"/>
      <c r="X22" s="147"/>
      <c r="Y22" s="144"/>
      <c r="Z22" s="145"/>
      <c r="AA22" s="145"/>
      <c r="AB22" s="145"/>
      <c r="AC22" s="146"/>
      <c r="AD22" s="146"/>
      <c r="AE22" s="146"/>
      <c r="AF22" s="146"/>
      <c r="AG22" s="146"/>
      <c r="AH22" s="146"/>
      <c r="AI22" s="146"/>
      <c r="AJ22" s="147"/>
      <c r="AK22" s="144"/>
      <c r="AL22" s="145"/>
      <c r="AM22" s="145"/>
      <c r="AN22" s="145"/>
      <c r="AO22" s="146"/>
      <c r="AP22" s="146"/>
      <c r="AQ22" s="146"/>
      <c r="AR22" s="146"/>
      <c r="AS22" s="146"/>
      <c r="AT22" s="146"/>
      <c r="AU22" s="146"/>
      <c r="AV22" s="147"/>
      <c r="AW22" s="144"/>
      <c r="AX22" s="145"/>
      <c r="AY22" s="145"/>
      <c r="AZ22" s="145"/>
      <c r="BA22" s="146"/>
      <c r="BB22" s="146"/>
      <c r="BC22" s="146"/>
      <c r="BD22" s="146"/>
      <c r="BE22" s="146"/>
      <c r="BF22" s="146"/>
      <c r="BG22" s="146"/>
      <c r="BH22" s="147"/>
      <c r="BI22" s="144"/>
      <c r="BJ22" s="145"/>
      <c r="BK22" s="145"/>
      <c r="BL22" s="145"/>
      <c r="BM22" s="146"/>
      <c r="BN22" s="146"/>
      <c r="BO22" s="146"/>
      <c r="BP22" s="146"/>
      <c r="BQ22" s="146"/>
      <c r="BR22" s="146"/>
      <c r="BS22" s="146"/>
      <c r="BT22" s="147"/>
      <c r="BU22" s="144"/>
      <c r="BV22" s="145"/>
      <c r="BW22" s="145"/>
      <c r="BX22" s="145"/>
      <c r="BY22" s="146"/>
      <c r="BZ22" s="146"/>
      <c r="CA22" s="146"/>
      <c r="CB22" s="146"/>
      <c r="CC22" s="146"/>
      <c r="CD22" s="146"/>
      <c r="CE22" s="146"/>
      <c r="CF22" s="147"/>
      <c r="CG22" s="144"/>
      <c r="CH22" s="145"/>
      <c r="CI22" s="145"/>
      <c r="CJ22" s="145"/>
      <c r="CK22" s="146"/>
      <c r="CL22" s="146"/>
      <c r="CM22" s="146"/>
      <c r="CN22" s="146"/>
      <c r="CO22" s="146"/>
      <c r="CP22" s="146"/>
      <c r="CQ22" s="146"/>
      <c r="CR22" s="147"/>
      <c r="CS22" s="144"/>
      <c r="CT22" s="145"/>
      <c r="CU22" s="145"/>
      <c r="CV22" s="145"/>
      <c r="CW22" s="146"/>
      <c r="CX22" s="146"/>
      <c r="CY22" s="146"/>
      <c r="CZ22" s="146"/>
      <c r="DA22" s="146"/>
      <c r="DB22" s="146"/>
      <c r="DC22" s="146"/>
      <c r="DD22" s="147"/>
    </row>
    <row r="23" spans="2:108" s="3" customFormat="1" ht="15" customHeight="1">
      <c r="B23" s="3">
        <v>3</v>
      </c>
      <c r="C23" s="125" t="str">
        <f>IF(bewijslast!C23="","",bewijslast!C23)</f>
        <v/>
      </c>
      <c r="D23" s="126" t="str">
        <f>IF('logboek overzicht'!D23="","",'logboek overzicht'!D23)</f>
        <v/>
      </c>
      <c r="E23" s="126" t="str">
        <f>IF('logboek overzicht'!E23="","",'logboek overzicht'!E23)</f>
        <v/>
      </c>
      <c r="F23" s="137" t="str">
        <f>IF(bewijslast!D23="","",bewijslast!D23)</f>
        <v/>
      </c>
      <c r="G23" s="126" t="str">
        <f>IF(bewijslast!E23="","",bewijslast!E23)</f>
        <v/>
      </c>
      <c r="H23" s="126" t="str">
        <f>IF('logboek overzicht'!H23="","",'logboek overzicht'!H23)</f>
        <v/>
      </c>
      <c r="I23" s="126" t="str">
        <f>IF('logboek overzicht'!I23="","",'logboek overzicht'!I23)</f>
        <v/>
      </c>
      <c r="J23" s="127" t="str">
        <f>IF(bewijslast!F23="","",bewijslast!F23)</f>
        <v/>
      </c>
      <c r="K23" s="164" t="str">
        <f>IF(bewijslast!G23="","",bewijslast!G23)</f>
        <v/>
      </c>
      <c r="L23" s="128">
        <f t="shared" si="1"/>
        <v>0</v>
      </c>
      <c r="M23" s="144"/>
      <c r="N23" s="145"/>
      <c r="O23" s="145"/>
      <c r="P23" s="145"/>
      <c r="Q23" s="146"/>
      <c r="R23" s="146"/>
      <c r="S23" s="146"/>
      <c r="T23" s="146"/>
      <c r="U23" s="146"/>
      <c r="V23" s="146"/>
      <c r="W23" s="146"/>
      <c r="X23" s="147"/>
      <c r="Y23" s="144"/>
      <c r="Z23" s="145"/>
      <c r="AA23" s="145"/>
      <c r="AB23" s="145"/>
      <c r="AC23" s="146"/>
      <c r="AD23" s="146"/>
      <c r="AE23" s="146"/>
      <c r="AF23" s="146"/>
      <c r="AG23" s="146"/>
      <c r="AH23" s="146"/>
      <c r="AI23" s="146"/>
      <c r="AJ23" s="147"/>
      <c r="AK23" s="144"/>
      <c r="AL23" s="145"/>
      <c r="AM23" s="145"/>
      <c r="AN23" s="145"/>
      <c r="AO23" s="146"/>
      <c r="AP23" s="146"/>
      <c r="AQ23" s="146"/>
      <c r="AR23" s="146"/>
      <c r="AS23" s="146"/>
      <c r="AT23" s="146"/>
      <c r="AU23" s="146"/>
      <c r="AV23" s="147"/>
      <c r="AW23" s="144"/>
      <c r="AX23" s="145"/>
      <c r="AY23" s="145"/>
      <c r="AZ23" s="145"/>
      <c r="BA23" s="146"/>
      <c r="BB23" s="146"/>
      <c r="BC23" s="146"/>
      <c r="BD23" s="146"/>
      <c r="BE23" s="146"/>
      <c r="BF23" s="146"/>
      <c r="BG23" s="146"/>
      <c r="BH23" s="147"/>
      <c r="BI23" s="144"/>
      <c r="BJ23" s="145"/>
      <c r="BK23" s="145"/>
      <c r="BL23" s="145"/>
      <c r="BM23" s="146"/>
      <c r="BN23" s="146"/>
      <c r="BO23" s="146"/>
      <c r="BP23" s="146"/>
      <c r="BQ23" s="146"/>
      <c r="BR23" s="146"/>
      <c r="BS23" s="146"/>
      <c r="BT23" s="147"/>
      <c r="BU23" s="144"/>
      <c r="BV23" s="145"/>
      <c r="BW23" s="145"/>
      <c r="BX23" s="145"/>
      <c r="BY23" s="146"/>
      <c r="BZ23" s="146"/>
      <c r="CA23" s="146"/>
      <c r="CB23" s="146"/>
      <c r="CC23" s="146"/>
      <c r="CD23" s="146"/>
      <c r="CE23" s="146"/>
      <c r="CF23" s="147"/>
      <c r="CG23" s="144"/>
      <c r="CH23" s="145"/>
      <c r="CI23" s="145"/>
      <c r="CJ23" s="145"/>
      <c r="CK23" s="146"/>
      <c r="CL23" s="146"/>
      <c r="CM23" s="146"/>
      <c r="CN23" s="146"/>
      <c r="CO23" s="146"/>
      <c r="CP23" s="146"/>
      <c r="CQ23" s="146"/>
      <c r="CR23" s="147"/>
      <c r="CS23" s="144"/>
      <c r="CT23" s="145"/>
      <c r="CU23" s="145"/>
      <c r="CV23" s="145"/>
      <c r="CW23" s="146"/>
      <c r="CX23" s="146"/>
      <c r="CY23" s="146"/>
      <c r="CZ23" s="146"/>
      <c r="DA23" s="146"/>
      <c r="DB23" s="146"/>
      <c r="DC23" s="146"/>
      <c r="DD23" s="147"/>
    </row>
    <row r="24" spans="2:108" s="3" customFormat="1" ht="15" customHeight="1">
      <c r="B24" s="3">
        <v>4</v>
      </c>
      <c r="C24" s="125" t="str">
        <f>IF(bewijslast!C24="","",bewijslast!C24)</f>
        <v/>
      </c>
      <c r="D24" s="126" t="str">
        <f>IF('logboek overzicht'!D24="","",'logboek overzicht'!D24)</f>
        <v/>
      </c>
      <c r="E24" s="126" t="str">
        <f>IF('logboek overzicht'!E24="","",'logboek overzicht'!E24)</f>
        <v/>
      </c>
      <c r="F24" s="137" t="str">
        <f>IF(bewijslast!D24="","",bewijslast!D24)</f>
        <v/>
      </c>
      <c r="G24" s="126" t="str">
        <f>IF(bewijslast!E24="","",bewijslast!E24)</f>
        <v/>
      </c>
      <c r="H24" s="126" t="str">
        <f>IF('logboek overzicht'!H24="","",'logboek overzicht'!H24)</f>
        <v/>
      </c>
      <c r="I24" s="126" t="str">
        <f>IF('logboek overzicht'!I24="","",'logboek overzicht'!I24)</f>
        <v/>
      </c>
      <c r="J24" s="127" t="str">
        <f>IF(bewijslast!F24="","",bewijslast!F24)</f>
        <v/>
      </c>
      <c r="K24" s="164" t="str">
        <f>IF(bewijslast!G24="","",bewijslast!G24)</f>
        <v/>
      </c>
      <c r="L24" s="128">
        <f t="shared" si="1"/>
        <v>0</v>
      </c>
      <c r="M24" s="144"/>
      <c r="N24" s="145"/>
      <c r="O24" s="145"/>
      <c r="P24" s="145"/>
      <c r="Q24" s="146"/>
      <c r="R24" s="146"/>
      <c r="S24" s="146"/>
      <c r="T24" s="146"/>
      <c r="U24" s="146"/>
      <c r="V24" s="146"/>
      <c r="W24" s="146"/>
      <c r="X24" s="147"/>
      <c r="Y24" s="144"/>
      <c r="Z24" s="145"/>
      <c r="AA24" s="145"/>
      <c r="AB24" s="145"/>
      <c r="AC24" s="146"/>
      <c r="AD24" s="146"/>
      <c r="AE24" s="146"/>
      <c r="AF24" s="146"/>
      <c r="AG24" s="146"/>
      <c r="AH24" s="146"/>
      <c r="AI24" s="146"/>
      <c r="AJ24" s="147"/>
      <c r="AK24" s="144"/>
      <c r="AL24" s="145"/>
      <c r="AM24" s="145"/>
      <c r="AN24" s="145"/>
      <c r="AO24" s="146"/>
      <c r="AP24" s="146"/>
      <c r="AQ24" s="146"/>
      <c r="AR24" s="146"/>
      <c r="AS24" s="146"/>
      <c r="AT24" s="146"/>
      <c r="AU24" s="146"/>
      <c r="AV24" s="147"/>
      <c r="AW24" s="144"/>
      <c r="AX24" s="145"/>
      <c r="AY24" s="145"/>
      <c r="AZ24" s="145"/>
      <c r="BA24" s="146"/>
      <c r="BB24" s="146"/>
      <c r="BC24" s="146"/>
      <c r="BD24" s="146"/>
      <c r="BE24" s="146"/>
      <c r="BF24" s="146"/>
      <c r="BG24" s="146"/>
      <c r="BH24" s="147"/>
      <c r="BI24" s="144"/>
      <c r="BJ24" s="145"/>
      <c r="BK24" s="145"/>
      <c r="BL24" s="145"/>
      <c r="BM24" s="146"/>
      <c r="BN24" s="146"/>
      <c r="BO24" s="146"/>
      <c r="BP24" s="146"/>
      <c r="BQ24" s="146"/>
      <c r="BR24" s="146"/>
      <c r="BS24" s="146"/>
      <c r="BT24" s="147"/>
      <c r="BU24" s="144"/>
      <c r="BV24" s="145"/>
      <c r="BW24" s="145"/>
      <c r="BX24" s="145"/>
      <c r="BY24" s="146"/>
      <c r="BZ24" s="146"/>
      <c r="CA24" s="146"/>
      <c r="CB24" s="146"/>
      <c r="CC24" s="146"/>
      <c r="CD24" s="146"/>
      <c r="CE24" s="146"/>
      <c r="CF24" s="147"/>
      <c r="CG24" s="144"/>
      <c r="CH24" s="145"/>
      <c r="CI24" s="145"/>
      <c r="CJ24" s="145"/>
      <c r="CK24" s="146"/>
      <c r="CL24" s="146"/>
      <c r="CM24" s="146"/>
      <c r="CN24" s="146"/>
      <c r="CO24" s="146"/>
      <c r="CP24" s="146"/>
      <c r="CQ24" s="146"/>
      <c r="CR24" s="147"/>
      <c r="CS24" s="144"/>
      <c r="CT24" s="145"/>
      <c r="CU24" s="145"/>
      <c r="CV24" s="145"/>
      <c r="CW24" s="146"/>
      <c r="CX24" s="146"/>
      <c r="CY24" s="146"/>
      <c r="CZ24" s="146"/>
      <c r="DA24" s="146"/>
      <c r="DB24" s="146"/>
      <c r="DC24" s="146"/>
      <c r="DD24" s="147"/>
    </row>
    <row r="25" spans="2:108" s="3" customFormat="1" ht="15" customHeight="1" thickBot="1">
      <c r="B25" s="3">
        <v>5</v>
      </c>
      <c r="C25" s="130" t="str">
        <f>IF(bewijslast!C25="","",bewijslast!C25)</f>
        <v/>
      </c>
      <c r="D25" s="131" t="str">
        <f>IF('logboek overzicht'!D25="","",'logboek overzicht'!D25)</f>
        <v/>
      </c>
      <c r="E25" s="131" t="str">
        <f>IF('logboek overzicht'!E25="","",'logboek overzicht'!E25)</f>
        <v/>
      </c>
      <c r="F25" s="138" t="str">
        <f>IF(bewijslast!D25="","",bewijslast!D25)</f>
        <v/>
      </c>
      <c r="G25" s="131" t="str">
        <f>IF(bewijslast!E25="","",bewijslast!E25)</f>
        <v/>
      </c>
      <c r="H25" s="131" t="str">
        <f>IF('logboek overzicht'!H25="","",'logboek overzicht'!H25)</f>
        <v/>
      </c>
      <c r="I25" s="131" t="str">
        <f>IF('logboek overzicht'!I25="","",'logboek overzicht'!I25)</f>
        <v/>
      </c>
      <c r="J25" s="132" t="str">
        <f>IF(bewijslast!F25="","",bewijslast!F25)</f>
        <v/>
      </c>
      <c r="K25" s="165" t="str">
        <f>IF(bewijslast!G25="","",bewijslast!G25)</f>
        <v/>
      </c>
      <c r="L25" s="133">
        <f t="shared" si="1"/>
        <v>0</v>
      </c>
      <c r="M25" s="283"/>
      <c r="N25" s="284"/>
      <c r="O25" s="284"/>
      <c r="P25" s="284"/>
      <c r="Q25" s="285"/>
      <c r="R25" s="285"/>
      <c r="S25" s="285"/>
      <c r="T25" s="285"/>
      <c r="U25" s="285"/>
      <c r="V25" s="285"/>
      <c r="W25" s="285"/>
      <c r="X25" s="286"/>
      <c r="Y25" s="283"/>
      <c r="Z25" s="284"/>
      <c r="AA25" s="284"/>
      <c r="AB25" s="284"/>
      <c r="AC25" s="285"/>
      <c r="AD25" s="285"/>
      <c r="AE25" s="285"/>
      <c r="AF25" s="285"/>
      <c r="AG25" s="285"/>
      <c r="AH25" s="285"/>
      <c r="AI25" s="285"/>
      <c r="AJ25" s="286"/>
      <c r="AK25" s="283"/>
      <c r="AL25" s="284"/>
      <c r="AM25" s="284"/>
      <c r="AN25" s="284"/>
      <c r="AO25" s="285"/>
      <c r="AP25" s="285"/>
      <c r="AQ25" s="285"/>
      <c r="AR25" s="285"/>
      <c r="AS25" s="285"/>
      <c r="AT25" s="285"/>
      <c r="AU25" s="285"/>
      <c r="AV25" s="286"/>
      <c r="AW25" s="283"/>
      <c r="AX25" s="284"/>
      <c r="AY25" s="284"/>
      <c r="AZ25" s="284"/>
      <c r="BA25" s="285"/>
      <c r="BB25" s="285"/>
      <c r="BC25" s="285"/>
      <c r="BD25" s="285"/>
      <c r="BE25" s="285"/>
      <c r="BF25" s="285"/>
      <c r="BG25" s="285"/>
      <c r="BH25" s="286"/>
      <c r="BI25" s="283"/>
      <c r="BJ25" s="284"/>
      <c r="BK25" s="284"/>
      <c r="BL25" s="284"/>
      <c r="BM25" s="285"/>
      <c r="BN25" s="285"/>
      <c r="BO25" s="285"/>
      <c r="BP25" s="285"/>
      <c r="BQ25" s="285"/>
      <c r="BR25" s="285"/>
      <c r="BS25" s="285"/>
      <c r="BT25" s="286"/>
      <c r="BU25" s="283"/>
      <c r="BV25" s="284"/>
      <c r="BW25" s="284"/>
      <c r="BX25" s="284"/>
      <c r="BY25" s="285"/>
      <c r="BZ25" s="285"/>
      <c r="CA25" s="285"/>
      <c r="CB25" s="285"/>
      <c r="CC25" s="285"/>
      <c r="CD25" s="285"/>
      <c r="CE25" s="285"/>
      <c r="CF25" s="286"/>
      <c r="CG25" s="283"/>
      <c r="CH25" s="284"/>
      <c r="CI25" s="284"/>
      <c r="CJ25" s="284"/>
      <c r="CK25" s="285"/>
      <c r="CL25" s="285"/>
      <c r="CM25" s="285"/>
      <c r="CN25" s="285"/>
      <c r="CO25" s="285"/>
      <c r="CP25" s="285"/>
      <c r="CQ25" s="285"/>
      <c r="CR25" s="286"/>
      <c r="CS25" s="283"/>
      <c r="CT25" s="284"/>
      <c r="CU25" s="284"/>
      <c r="CV25" s="284"/>
      <c r="CW25" s="285"/>
      <c r="CX25" s="285"/>
      <c r="CY25" s="285"/>
      <c r="CZ25" s="285"/>
      <c r="DA25" s="285"/>
      <c r="DB25" s="285"/>
      <c r="DC25" s="285"/>
      <c r="DD25" s="286"/>
    </row>
    <row r="26" spans="2:108" s="34" customFormat="1">
      <c r="C26" s="3"/>
      <c r="D26" s="3"/>
      <c r="E26" s="3"/>
      <c r="F26" s="3"/>
      <c r="G26" s="3"/>
      <c r="H26" s="3"/>
      <c r="I26" s="3"/>
      <c r="J26" s="3"/>
      <c r="K26" s="3"/>
      <c r="L26" s="4"/>
      <c r="M26" s="3"/>
      <c r="N26" s="4"/>
      <c r="O26" s="3"/>
      <c r="P26" s="3"/>
      <c r="Q26" s="3"/>
      <c r="R26" s="3"/>
      <c r="S26" s="3"/>
      <c r="T26" s="3"/>
      <c r="U26" s="3"/>
      <c r="V26" s="3"/>
      <c r="W26" s="3"/>
      <c r="X26" s="3"/>
      <c r="Y26" s="3"/>
      <c r="Z26" s="4"/>
      <c r="AA26" s="3"/>
      <c r="AB26" s="3"/>
      <c r="AC26" s="3"/>
      <c r="AD26" s="3"/>
      <c r="AE26" s="3"/>
      <c r="AF26" s="3"/>
      <c r="AG26" s="3"/>
      <c r="AH26" s="3"/>
      <c r="AI26" s="3"/>
      <c r="AJ26" s="3"/>
      <c r="AK26" s="3"/>
      <c r="AL26" s="4"/>
      <c r="AM26" s="3"/>
      <c r="AN26" s="3"/>
      <c r="AO26" s="3"/>
      <c r="AP26" s="3"/>
      <c r="AQ26" s="3"/>
      <c r="AR26" s="3"/>
      <c r="AS26" s="3"/>
      <c r="AT26" s="3"/>
      <c r="AU26" s="3"/>
      <c r="AV26" s="3"/>
      <c r="AW26" s="3"/>
      <c r="AX26" s="4"/>
      <c r="AY26" s="3"/>
      <c r="AZ26" s="3"/>
      <c r="BA26" s="3"/>
      <c r="BB26" s="3"/>
      <c r="BC26" s="3"/>
      <c r="BD26" s="3"/>
      <c r="BE26" s="3"/>
      <c r="BF26" s="3"/>
      <c r="BG26" s="3"/>
      <c r="BH26" s="3"/>
      <c r="BI26" s="3"/>
      <c r="BJ26" s="4"/>
      <c r="BK26" s="3"/>
      <c r="BL26" s="3"/>
      <c r="BM26" s="3"/>
      <c r="BN26" s="3"/>
      <c r="BO26" s="3"/>
      <c r="BP26" s="3"/>
      <c r="BQ26" s="3"/>
      <c r="BR26" s="3"/>
      <c r="BS26" s="3"/>
      <c r="BT26" s="3"/>
      <c r="BU26" s="3"/>
      <c r="BV26" s="4"/>
      <c r="BW26" s="3"/>
      <c r="BX26" s="3"/>
      <c r="BY26" s="3"/>
      <c r="BZ26" s="3"/>
      <c r="CA26" s="3"/>
      <c r="CB26" s="3"/>
      <c r="CC26" s="3"/>
      <c r="CD26" s="3"/>
      <c r="CE26" s="3"/>
      <c r="CF26" s="3"/>
      <c r="CG26" s="3"/>
      <c r="CH26" s="4"/>
      <c r="CI26" s="3"/>
      <c r="CJ26" s="3"/>
      <c r="CK26" s="3"/>
      <c r="CL26" s="3"/>
      <c r="CM26" s="3"/>
      <c r="CN26" s="3"/>
      <c r="CO26" s="3"/>
      <c r="CP26" s="3"/>
      <c r="CQ26" s="3"/>
      <c r="CR26" s="3"/>
      <c r="CS26" s="3"/>
      <c r="CT26" s="4"/>
      <c r="CU26" s="3"/>
      <c r="CV26" s="3"/>
      <c r="CW26" s="3"/>
      <c r="CX26" s="3"/>
      <c r="CY26" s="3"/>
      <c r="CZ26" s="3"/>
      <c r="DA26" s="3"/>
      <c r="DB26" s="3"/>
      <c r="DC26" s="3"/>
      <c r="DD26" s="3"/>
    </row>
    <row r="27" spans="2:108" s="3" customFormat="1" ht="15" thickBot="1">
      <c r="N27" s="4"/>
      <c r="Z27" s="4"/>
      <c r="AL27" s="4"/>
      <c r="AX27" s="4"/>
      <c r="BJ27" s="4"/>
      <c r="BV27" s="4"/>
      <c r="CH27" s="4"/>
      <c r="CT27" s="4"/>
    </row>
    <row r="28" spans="2:108" ht="42.65" customHeight="1" thickBot="1">
      <c r="C28" s="51" t="s">
        <v>41</v>
      </c>
      <c r="D28" s="52"/>
      <c r="E28" s="52"/>
      <c r="F28" s="52"/>
      <c r="G28" s="52"/>
      <c r="H28" s="52"/>
      <c r="I28" s="52"/>
      <c r="J28" s="71"/>
      <c r="K28" s="257" t="s">
        <v>62</v>
      </c>
      <c r="L28" s="263"/>
      <c r="M28" s="257" t="s">
        <v>102</v>
      </c>
      <c r="N28" s="263"/>
      <c r="O28" s="263"/>
      <c r="P28" s="263"/>
      <c r="Q28" s="263"/>
      <c r="R28" s="263"/>
      <c r="S28" s="263"/>
      <c r="T28" s="263"/>
      <c r="U28" s="263"/>
      <c r="V28" s="263"/>
      <c r="W28" s="263"/>
      <c r="X28" s="262"/>
      <c r="Y28" s="257" t="s">
        <v>103</v>
      </c>
      <c r="Z28" s="263"/>
      <c r="AA28" s="263"/>
      <c r="AB28" s="263"/>
      <c r="AC28" s="263"/>
      <c r="AD28" s="263"/>
      <c r="AE28" s="263"/>
      <c r="AF28" s="263"/>
      <c r="AG28" s="263"/>
      <c r="AH28" s="263"/>
      <c r="AI28" s="263"/>
      <c r="AJ28" s="262"/>
      <c r="AK28" s="257" t="s">
        <v>104</v>
      </c>
      <c r="AL28" s="263"/>
      <c r="AM28" s="263"/>
      <c r="AN28" s="263"/>
      <c r="AO28" s="263"/>
      <c r="AP28" s="263"/>
      <c r="AQ28" s="263"/>
      <c r="AR28" s="263"/>
      <c r="AS28" s="263"/>
      <c r="AT28" s="263"/>
      <c r="AU28" s="263"/>
      <c r="AV28" s="262"/>
      <c r="AW28" s="257" t="s">
        <v>105</v>
      </c>
      <c r="AX28" s="263"/>
      <c r="AY28" s="263"/>
      <c r="AZ28" s="263"/>
      <c r="BA28" s="263"/>
      <c r="BB28" s="263"/>
      <c r="BC28" s="263"/>
      <c r="BD28" s="263"/>
      <c r="BE28" s="263"/>
      <c r="BF28" s="263"/>
      <c r="BG28" s="263"/>
      <c r="BH28" s="262"/>
      <c r="BI28" s="257" t="s">
        <v>106</v>
      </c>
      <c r="BJ28" s="263"/>
      <c r="BK28" s="263"/>
      <c r="BL28" s="263"/>
      <c r="BM28" s="263"/>
      <c r="BN28" s="263"/>
      <c r="BO28" s="263"/>
      <c r="BP28" s="263"/>
      <c r="BQ28" s="263"/>
      <c r="BR28" s="263"/>
      <c r="BS28" s="263"/>
      <c r="BT28" s="262"/>
      <c r="BU28" s="257" t="s">
        <v>107</v>
      </c>
      <c r="BV28" s="263"/>
      <c r="BW28" s="263"/>
      <c r="BX28" s="263"/>
      <c r="BY28" s="263"/>
      <c r="BZ28" s="263"/>
      <c r="CA28" s="263"/>
      <c r="CB28" s="263"/>
      <c r="CC28" s="263"/>
      <c r="CD28" s="263"/>
      <c r="CE28" s="263"/>
      <c r="CF28" s="262"/>
      <c r="CG28" s="257" t="s">
        <v>108</v>
      </c>
      <c r="CH28" s="263"/>
      <c r="CI28" s="263"/>
      <c r="CJ28" s="263"/>
      <c r="CK28" s="263"/>
      <c r="CL28" s="263"/>
      <c r="CM28" s="263"/>
      <c r="CN28" s="263"/>
      <c r="CO28" s="263"/>
      <c r="CP28" s="263"/>
      <c r="CQ28" s="263"/>
      <c r="CR28" s="262"/>
      <c r="CS28" s="257" t="s">
        <v>109</v>
      </c>
      <c r="CT28" s="263"/>
      <c r="CU28" s="263"/>
      <c r="CV28" s="263"/>
      <c r="CW28" s="263"/>
      <c r="CX28" s="263"/>
      <c r="CY28" s="263"/>
      <c r="CZ28" s="263"/>
      <c r="DA28" s="263"/>
      <c r="DB28" s="263"/>
      <c r="DC28" s="263"/>
      <c r="DD28" s="262"/>
    </row>
    <row r="29" spans="2:108" ht="38.5" customHeight="1" thickBot="1">
      <c r="C29" s="115" t="s">
        <v>42</v>
      </c>
      <c r="D29" s="116" t="s">
        <v>38</v>
      </c>
      <c r="E29" s="134" t="s">
        <v>50</v>
      </c>
      <c r="F29" s="139" t="s">
        <v>10</v>
      </c>
      <c r="G29" s="134"/>
      <c r="H29" s="222" t="s">
        <v>59</v>
      </c>
      <c r="I29" s="222" t="s">
        <v>60</v>
      </c>
      <c r="J29" s="135" t="s">
        <v>1</v>
      </c>
      <c r="K29" s="115" t="s">
        <v>52</v>
      </c>
      <c r="L29" s="116" t="s">
        <v>51</v>
      </c>
      <c r="M29" s="117" t="s">
        <v>64</v>
      </c>
      <c r="N29" s="118" t="s">
        <v>65</v>
      </c>
      <c r="O29" s="118" t="s">
        <v>66</v>
      </c>
      <c r="P29" s="118" t="s">
        <v>67</v>
      </c>
      <c r="Q29" s="119" t="s">
        <v>68</v>
      </c>
      <c r="R29" s="119" t="s">
        <v>69</v>
      </c>
      <c r="S29" s="119" t="s">
        <v>70</v>
      </c>
      <c r="T29" s="119" t="s">
        <v>71</v>
      </c>
      <c r="U29" s="119" t="s">
        <v>72</v>
      </c>
      <c r="V29" s="119" t="s">
        <v>73</v>
      </c>
      <c r="W29" s="119" t="s">
        <v>74</v>
      </c>
      <c r="X29" s="120" t="s">
        <v>75</v>
      </c>
      <c r="Y29" s="117" t="s">
        <v>64</v>
      </c>
      <c r="Z29" s="118" t="s">
        <v>65</v>
      </c>
      <c r="AA29" s="118" t="s">
        <v>66</v>
      </c>
      <c r="AB29" s="118" t="s">
        <v>67</v>
      </c>
      <c r="AC29" s="119" t="s">
        <v>68</v>
      </c>
      <c r="AD29" s="119" t="s">
        <v>69</v>
      </c>
      <c r="AE29" s="119" t="s">
        <v>70</v>
      </c>
      <c r="AF29" s="119" t="s">
        <v>71</v>
      </c>
      <c r="AG29" s="119" t="s">
        <v>72</v>
      </c>
      <c r="AH29" s="119" t="s">
        <v>73</v>
      </c>
      <c r="AI29" s="119" t="s">
        <v>74</v>
      </c>
      <c r="AJ29" s="120" t="s">
        <v>75</v>
      </c>
      <c r="AK29" s="117" t="s">
        <v>64</v>
      </c>
      <c r="AL29" s="118" t="s">
        <v>65</v>
      </c>
      <c r="AM29" s="118" t="s">
        <v>66</v>
      </c>
      <c r="AN29" s="118" t="s">
        <v>67</v>
      </c>
      <c r="AO29" s="119" t="s">
        <v>68</v>
      </c>
      <c r="AP29" s="119" t="s">
        <v>69</v>
      </c>
      <c r="AQ29" s="119" t="s">
        <v>70</v>
      </c>
      <c r="AR29" s="119" t="s">
        <v>71</v>
      </c>
      <c r="AS29" s="119" t="s">
        <v>72</v>
      </c>
      <c r="AT29" s="119" t="s">
        <v>73</v>
      </c>
      <c r="AU29" s="119" t="s">
        <v>74</v>
      </c>
      <c r="AV29" s="120" t="s">
        <v>75</v>
      </c>
      <c r="AW29" s="117" t="s">
        <v>64</v>
      </c>
      <c r="AX29" s="118" t="s">
        <v>65</v>
      </c>
      <c r="AY29" s="118" t="s">
        <v>66</v>
      </c>
      <c r="AZ29" s="118" t="s">
        <v>67</v>
      </c>
      <c r="BA29" s="119" t="s">
        <v>68</v>
      </c>
      <c r="BB29" s="119" t="s">
        <v>69</v>
      </c>
      <c r="BC29" s="119" t="s">
        <v>70</v>
      </c>
      <c r="BD29" s="119" t="s">
        <v>71</v>
      </c>
      <c r="BE29" s="119" t="s">
        <v>72</v>
      </c>
      <c r="BF29" s="119" t="s">
        <v>73</v>
      </c>
      <c r="BG29" s="119" t="s">
        <v>74</v>
      </c>
      <c r="BH29" s="120" t="s">
        <v>75</v>
      </c>
      <c r="BI29" s="117" t="s">
        <v>64</v>
      </c>
      <c r="BJ29" s="118" t="s">
        <v>65</v>
      </c>
      <c r="BK29" s="118" t="s">
        <v>66</v>
      </c>
      <c r="BL29" s="118" t="s">
        <v>67</v>
      </c>
      <c r="BM29" s="119" t="s">
        <v>68</v>
      </c>
      <c r="BN29" s="119" t="s">
        <v>69</v>
      </c>
      <c r="BO29" s="119" t="s">
        <v>70</v>
      </c>
      <c r="BP29" s="119" t="s">
        <v>71</v>
      </c>
      <c r="BQ29" s="119" t="s">
        <v>72</v>
      </c>
      <c r="BR29" s="119" t="s">
        <v>73</v>
      </c>
      <c r="BS29" s="119" t="s">
        <v>74</v>
      </c>
      <c r="BT29" s="120" t="s">
        <v>75</v>
      </c>
      <c r="BU29" s="117" t="s">
        <v>64</v>
      </c>
      <c r="BV29" s="118" t="s">
        <v>65</v>
      </c>
      <c r="BW29" s="118" t="s">
        <v>66</v>
      </c>
      <c r="BX29" s="118" t="s">
        <v>67</v>
      </c>
      <c r="BY29" s="119" t="s">
        <v>68</v>
      </c>
      <c r="BZ29" s="119" t="s">
        <v>69</v>
      </c>
      <c r="CA29" s="119" t="s">
        <v>70</v>
      </c>
      <c r="CB29" s="119" t="s">
        <v>71</v>
      </c>
      <c r="CC29" s="119" t="s">
        <v>72</v>
      </c>
      <c r="CD29" s="119" t="s">
        <v>73</v>
      </c>
      <c r="CE29" s="119" t="s">
        <v>74</v>
      </c>
      <c r="CF29" s="120" t="s">
        <v>75</v>
      </c>
      <c r="CG29" s="117" t="s">
        <v>64</v>
      </c>
      <c r="CH29" s="118" t="s">
        <v>65</v>
      </c>
      <c r="CI29" s="118" t="s">
        <v>66</v>
      </c>
      <c r="CJ29" s="118" t="s">
        <v>67</v>
      </c>
      <c r="CK29" s="119" t="s">
        <v>68</v>
      </c>
      <c r="CL29" s="119" t="s">
        <v>69</v>
      </c>
      <c r="CM29" s="119" t="s">
        <v>70</v>
      </c>
      <c r="CN29" s="119" t="s">
        <v>71</v>
      </c>
      <c r="CO29" s="119" t="s">
        <v>72</v>
      </c>
      <c r="CP29" s="119" t="s">
        <v>73</v>
      </c>
      <c r="CQ29" s="119" t="s">
        <v>74</v>
      </c>
      <c r="CR29" s="120" t="s">
        <v>75</v>
      </c>
      <c r="CS29" s="117" t="s">
        <v>64</v>
      </c>
      <c r="CT29" s="118" t="s">
        <v>65</v>
      </c>
      <c r="CU29" s="118" t="s">
        <v>66</v>
      </c>
      <c r="CV29" s="118" t="s">
        <v>67</v>
      </c>
      <c r="CW29" s="119" t="s">
        <v>68</v>
      </c>
      <c r="CX29" s="119" t="s">
        <v>69</v>
      </c>
      <c r="CY29" s="119" t="s">
        <v>70</v>
      </c>
      <c r="CZ29" s="119" t="s">
        <v>71</v>
      </c>
      <c r="DA29" s="119" t="s">
        <v>72</v>
      </c>
      <c r="DB29" s="119" t="s">
        <v>73</v>
      </c>
      <c r="DC29" s="119" t="s">
        <v>74</v>
      </c>
      <c r="DD29" s="120" t="s">
        <v>75</v>
      </c>
    </row>
    <row r="30" spans="2:108" ht="15.5">
      <c r="B30" s="3">
        <v>1</v>
      </c>
      <c r="C30" s="121" t="str">
        <f>IF('logboek overzicht'!C30="","",'logboek overzicht'!C30)</f>
        <v/>
      </c>
      <c r="D30" s="126" t="str">
        <f>IF('logboek overzicht'!D30="","",'logboek overzicht'!D30)</f>
        <v/>
      </c>
      <c r="E30" s="122" t="str">
        <f>IF('logboek overzicht'!E30="","",'logboek overzicht'!E30)</f>
        <v/>
      </c>
      <c r="F30" s="136" t="e">
        <f>IF(bewijslast!#REF!="","",bewijslast!#REF!)</f>
        <v>#REF!</v>
      </c>
      <c r="G30" s="122"/>
      <c r="H30" s="122" t="str">
        <f>IF('logboek overzicht'!H30="","",'logboek overzicht'!H30)</f>
        <v/>
      </c>
      <c r="I30" s="122" t="str">
        <f>IF('logboek overzicht'!I30="","",'logboek overzicht'!I30)</f>
        <v/>
      </c>
      <c r="J30" s="123" t="e">
        <f>IF(bewijslast!#REF!="","",bewijslast!#REF!)</f>
        <v>#REF!</v>
      </c>
      <c r="K30" s="160">
        <f>IF('logboek overzicht'!K30="",'logboek overzicht'!K30,"")</f>
        <v>0</v>
      </c>
      <c r="L30" s="124">
        <f t="shared" ref="L30:L49" si="2">SUM(M30:X30)</f>
        <v>0</v>
      </c>
      <c r="M30" s="140"/>
      <c r="N30" s="141"/>
      <c r="O30" s="141"/>
      <c r="P30" s="141"/>
      <c r="Q30" s="142"/>
      <c r="R30" s="142"/>
      <c r="S30" s="142"/>
      <c r="T30" s="142"/>
      <c r="U30" s="142"/>
      <c r="V30" s="142"/>
      <c r="W30" s="142"/>
      <c r="X30" s="143"/>
      <c r="Y30" s="140"/>
      <c r="Z30" s="141"/>
      <c r="AA30" s="141"/>
      <c r="AB30" s="141"/>
      <c r="AC30" s="142"/>
      <c r="AD30" s="142"/>
      <c r="AE30" s="142"/>
      <c r="AF30" s="142"/>
      <c r="AG30" s="142"/>
      <c r="AH30" s="142"/>
      <c r="AI30" s="142"/>
      <c r="AJ30" s="143"/>
      <c r="AK30" s="140"/>
      <c r="AL30" s="141"/>
      <c r="AM30" s="141"/>
      <c r="AN30" s="141"/>
      <c r="AO30" s="142"/>
      <c r="AP30" s="142"/>
      <c r="AQ30" s="142"/>
      <c r="AR30" s="142"/>
      <c r="AS30" s="142"/>
      <c r="AT30" s="142"/>
      <c r="AU30" s="142"/>
      <c r="AV30" s="143"/>
      <c r="AW30" s="140"/>
      <c r="AX30" s="141"/>
      <c r="AY30" s="141"/>
      <c r="AZ30" s="141"/>
      <c r="BA30" s="142"/>
      <c r="BB30" s="142"/>
      <c r="BC30" s="142"/>
      <c r="BD30" s="142"/>
      <c r="BE30" s="142"/>
      <c r="BF30" s="142"/>
      <c r="BG30" s="142"/>
      <c r="BH30" s="143"/>
      <c r="BI30" s="140"/>
      <c r="BJ30" s="141"/>
      <c r="BK30" s="141"/>
      <c r="BL30" s="141"/>
      <c r="BM30" s="142"/>
      <c r="BN30" s="142"/>
      <c r="BO30" s="142"/>
      <c r="BP30" s="142"/>
      <c r="BQ30" s="142"/>
      <c r="BR30" s="142"/>
      <c r="BS30" s="142"/>
      <c r="BT30" s="143"/>
      <c r="BU30" s="140"/>
      <c r="BV30" s="141"/>
      <c r="BW30" s="141"/>
      <c r="BX30" s="141"/>
      <c r="BY30" s="142"/>
      <c r="BZ30" s="142"/>
      <c r="CA30" s="142"/>
      <c r="CB30" s="142"/>
      <c r="CC30" s="142"/>
      <c r="CD30" s="142"/>
      <c r="CE30" s="142"/>
      <c r="CF30" s="143"/>
      <c r="CG30" s="140"/>
      <c r="CH30" s="141"/>
      <c r="CI30" s="141"/>
      <c r="CJ30" s="141"/>
      <c r="CK30" s="142"/>
      <c r="CL30" s="142"/>
      <c r="CM30" s="142"/>
      <c r="CN30" s="142"/>
      <c r="CO30" s="142"/>
      <c r="CP30" s="142"/>
      <c r="CQ30" s="142"/>
      <c r="CR30" s="143"/>
      <c r="CS30" s="140"/>
      <c r="CT30" s="141"/>
      <c r="CU30" s="141"/>
      <c r="CV30" s="141"/>
      <c r="CW30" s="142"/>
      <c r="CX30" s="142"/>
      <c r="CY30" s="142"/>
      <c r="CZ30" s="142"/>
      <c r="DA30" s="142"/>
      <c r="DB30" s="142"/>
      <c r="DC30" s="142"/>
      <c r="DD30" s="143"/>
    </row>
    <row r="31" spans="2:108" ht="15.5">
      <c r="B31" s="3">
        <v>2</v>
      </c>
      <c r="C31" s="125" t="str">
        <f>IF('logboek overzicht'!C31="","",'logboek overzicht'!C31)</f>
        <v/>
      </c>
      <c r="D31" s="126" t="str">
        <f>IF('logboek overzicht'!D31="","",'logboek overzicht'!D31)</f>
        <v/>
      </c>
      <c r="E31" s="126" t="str">
        <f>IF('logboek overzicht'!E31="","",'logboek overzicht'!E31)</f>
        <v/>
      </c>
      <c r="F31" s="137" t="e">
        <f>IF(bewijslast!#REF!="","",bewijslast!#REF!)</f>
        <v>#REF!</v>
      </c>
      <c r="G31" s="126"/>
      <c r="H31" s="126" t="str">
        <f>IF('logboek overzicht'!H31="","",'logboek overzicht'!H31)</f>
        <v/>
      </c>
      <c r="I31" s="126" t="str">
        <f>IF('logboek overzicht'!I31="","",'logboek overzicht'!I31)</f>
        <v/>
      </c>
      <c r="J31" s="127" t="e">
        <f>IF(bewijslast!#REF!="","",bewijslast!#REF!)</f>
        <v>#REF!</v>
      </c>
      <c r="K31" s="164">
        <f>IF('logboek overzicht'!K31="",'logboek overzicht'!K31,"")</f>
        <v>0</v>
      </c>
      <c r="L31" s="128">
        <f t="shared" si="2"/>
        <v>0</v>
      </c>
      <c r="M31" s="144"/>
      <c r="N31" s="145"/>
      <c r="O31" s="145"/>
      <c r="P31" s="145"/>
      <c r="Q31" s="146"/>
      <c r="R31" s="146"/>
      <c r="S31" s="146"/>
      <c r="T31" s="146"/>
      <c r="U31" s="146"/>
      <c r="V31" s="146"/>
      <c r="W31" s="146"/>
      <c r="X31" s="147"/>
      <c r="Y31" s="144"/>
      <c r="Z31" s="145"/>
      <c r="AA31" s="145"/>
      <c r="AB31" s="145"/>
      <c r="AC31" s="146"/>
      <c r="AD31" s="146"/>
      <c r="AE31" s="146"/>
      <c r="AF31" s="146"/>
      <c r="AG31" s="146"/>
      <c r="AH31" s="146"/>
      <c r="AI31" s="146"/>
      <c r="AJ31" s="147"/>
      <c r="AK31" s="144"/>
      <c r="AL31" s="145"/>
      <c r="AM31" s="145"/>
      <c r="AN31" s="145"/>
      <c r="AO31" s="146"/>
      <c r="AP31" s="146"/>
      <c r="AQ31" s="146"/>
      <c r="AR31" s="146"/>
      <c r="AS31" s="146"/>
      <c r="AT31" s="146"/>
      <c r="AU31" s="146"/>
      <c r="AV31" s="147"/>
      <c r="AW31" s="144"/>
      <c r="AX31" s="145"/>
      <c r="AY31" s="145"/>
      <c r="AZ31" s="145"/>
      <c r="BA31" s="146"/>
      <c r="BB31" s="146"/>
      <c r="BC31" s="146"/>
      <c r="BD31" s="146"/>
      <c r="BE31" s="146"/>
      <c r="BF31" s="146"/>
      <c r="BG31" s="146"/>
      <c r="BH31" s="147"/>
      <c r="BI31" s="144"/>
      <c r="BJ31" s="145"/>
      <c r="BK31" s="145"/>
      <c r="BL31" s="145"/>
      <c r="BM31" s="146"/>
      <c r="BN31" s="146"/>
      <c r="BO31" s="146"/>
      <c r="BP31" s="146"/>
      <c r="BQ31" s="146"/>
      <c r="BR31" s="146"/>
      <c r="BS31" s="146"/>
      <c r="BT31" s="147"/>
      <c r="BU31" s="144"/>
      <c r="BV31" s="145"/>
      <c r="BW31" s="145"/>
      <c r="BX31" s="145"/>
      <c r="BY31" s="146"/>
      <c r="BZ31" s="146"/>
      <c r="CA31" s="146"/>
      <c r="CB31" s="146"/>
      <c r="CC31" s="146"/>
      <c r="CD31" s="146"/>
      <c r="CE31" s="146"/>
      <c r="CF31" s="147"/>
      <c r="CG31" s="144"/>
      <c r="CH31" s="145"/>
      <c r="CI31" s="145"/>
      <c r="CJ31" s="145"/>
      <c r="CK31" s="146"/>
      <c r="CL31" s="146"/>
      <c r="CM31" s="146"/>
      <c r="CN31" s="146"/>
      <c r="CO31" s="146"/>
      <c r="CP31" s="146"/>
      <c r="CQ31" s="146"/>
      <c r="CR31" s="147"/>
      <c r="CS31" s="144"/>
      <c r="CT31" s="145"/>
      <c r="CU31" s="145"/>
      <c r="CV31" s="145"/>
      <c r="CW31" s="146"/>
      <c r="CX31" s="146"/>
      <c r="CY31" s="146"/>
      <c r="CZ31" s="146"/>
      <c r="DA31" s="146"/>
      <c r="DB31" s="146"/>
      <c r="DC31" s="146"/>
      <c r="DD31" s="147"/>
    </row>
    <row r="32" spans="2:108" ht="15.5">
      <c r="B32" s="3">
        <v>3</v>
      </c>
      <c r="C32" s="125" t="str">
        <f>IF('logboek overzicht'!C32="","",'logboek overzicht'!C32)</f>
        <v/>
      </c>
      <c r="D32" s="126" t="str">
        <f>IF('logboek overzicht'!D32="","",'logboek overzicht'!D32)</f>
        <v/>
      </c>
      <c r="E32" s="126" t="str">
        <f>IF('logboek overzicht'!E32="","",'logboek overzicht'!E32)</f>
        <v/>
      </c>
      <c r="F32" s="137" t="e">
        <f>IF(bewijslast!#REF!="","",bewijslast!#REF!)</f>
        <v>#REF!</v>
      </c>
      <c r="G32" s="126"/>
      <c r="H32" s="126" t="str">
        <f>IF('logboek overzicht'!H32="","",'logboek overzicht'!H32)</f>
        <v/>
      </c>
      <c r="I32" s="126" t="str">
        <f>IF('logboek overzicht'!I32="","",'logboek overzicht'!I32)</f>
        <v/>
      </c>
      <c r="J32" s="127" t="e">
        <f>IF(bewijslast!#REF!="","",bewijslast!#REF!)</f>
        <v>#REF!</v>
      </c>
      <c r="K32" s="164">
        <f>IF('logboek overzicht'!K32="",'logboek overzicht'!K32,"")</f>
        <v>0</v>
      </c>
      <c r="L32" s="128">
        <f t="shared" si="2"/>
        <v>0</v>
      </c>
      <c r="M32" s="144"/>
      <c r="N32" s="145"/>
      <c r="O32" s="145"/>
      <c r="P32" s="145"/>
      <c r="Q32" s="146"/>
      <c r="R32" s="146"/>
      <c r="S32" s="146"/>
      <c r="T32" s="146"/>
      <c r="U32" s="146"/>
      <c r="V32" s="146"/>
      <c r="W32" s="146"/>
      <c r="X32" s="147"/>
      <c r="Y32" s="144"/>
      <c r="Z32" s="145"/>
      <c r="AA32" s="145"/>
      <c r="AB32" s="145"/>
      <c r="AC32" s="146"/>
      <c r="AD32" s="146"/>
      <c r="AE32" s="146"/>
      <c r="AF32" s="146"/>
      <c r="AG32" s="146"/>
      <c r="AH32" s="146"/>
      <c r="AI32" s="146"/>
      <c r="AJ32" s="147"/>
      <c r="AK32" s="144"/>
      <c r="AL32" s="145"/>
      <c r="AM32" s="145"/>
      <c r="AN32" s="145"/>
      <c r="AO32" s="146"/>
      <c r="AP32" s="146"/>
      <c r="AQ32" s="146"/>
      <c r="AR32" s="146"/>
      <c r="AS32" s="146"/>
      <c r="AT32" s="146"/>
      <c r="AU32" s="146"/>
      <c r="AV32" s="147"/>
      <c r="AW32" s="144"/>
      <c r="AX32" s="145"/>
      <c r="AY32" s="145"/>
      <c r="AZ32" s="145"/>
      <c r="BA32" s="146"/>
      <c r="BB32" s="146"/>
      <c r="BC32" s="146"/>
      <c r="BD32" s="146"/>
      <c r="BE32" s="146"/>
      <c r="BF32" s="146"/>
      <c r="BG32" s="146"/>
      <c r="BH32" s="147"/>
      <c r="BI32" s="144"/>
      <c r="BJ32" s="145"/>
      <c r="BK32" s="145"/>
      <c r="BL32" s="145"/>
      <c r="BM32" s="146"/>
      <c r="BN32" s="146"/>
      <c r="BO32" s="146"/>
      <c r="BP32" s="146"/>
      <c r="BQ32" s="146"/>
      <c r="BR32" s="146"/>
      <c r="BS32" s="146"/>
      <c r="BT32" s="147"/>
      <c r="BU32" s="144"/>
      <c r="BV32" s="145"/>
      <c r="BW32" s="145"/>
      <c r="BX32" s="145"/>
      <c r="BY32" s="146"/>
      <c r="BZ32" s="146"/>
      <c r="CA32" s="146"/>
      <c r="CB32" s="146"/>
      <c r="CC32" s="146"/>
      <c r="CD32" s="146"/>
      <c r="CE32" s="146"/>
      <c r="CF32" s="147"/>
      <c r="CG32" s="144"/>
      <c r="CH32" s="145"/>
      <c r="CI32" s="145"/>
      <c r="CJ32" s="145"/>
      <c r="CK32" s="146"/>
      <c r="CL32" s="146"/>
      <c r="CM32" s="146"/>
      <c r="CN32" s="146"/>
      <c r="CO32" s="146"/>
      <c r="CP32" s="146"/>
      <c r="CQ32" s="146"/>
      <c r="CR32" s="147"/>
      <c r="CS32" s="144"/>
      <c r="CT32" s="145"/>
      <c r="CU32" s="145"/>
      <c r="CV32" s="145"/>
      <c r="CW32" s="146"/>
      <c r="CX32" s="146"/>
      <c r="CY32" s="146"/>
      <c r="CZ32" s="146"/>
      <c r="DA32" s="146"/>
      <c r="DB32" s="146"/>
      <c r="DC32" s="146"/>
      <c r="DD32" s="147"/>
    </row>
    <row r="33" spans="2:108" ht="15.5">
      <c r="B33" s="3">
        <v>4</v>
      </c>
      <c r="C33" s="125" t="str">
        <f>IF('logboek overzicht'!C33="","",'logboek overzicht'!C33)</f>
        <v/>
      </c>
      <c r="D33" s="126" t="str">
        <f>IF('logboek overzicht'!D33="","",'logboek overzicht'!D33)</f>
        <v/>
      </c>
      <c r="E33" s="126" t="str">
        <f>IF('logboek overzicht'!E33="","",'logboek overzicht'!E33)</f>
        <v/>
      </c>
      <c r="F33" s="137" t="e">
        <f>IF(bewijslast!#REF!="","",bewijslast!#REF!)</f>
        <v>#REF!</v>
      </c>
      <c r="G33" s="126"/>
      <c r="H33" s="126" t="str">
        <f>IF('logboek overzicht'!H33="","",'logboek overzicht'!H33)</f>
        <v/>
      </c>
      <c r="I33" s="126" t="str">
        <f>IF('logboek overzicht'!I33="","",'logboek overzicht'!I33)</f>
        <v/>
      </c>
      <c r="J33" s="127" t="e">
        <f>IF(bewijslast!#REF!="","",bewijslast!#REF!)</f>
        <v>#REF!</v>
      </c>
      <c r="K33" s="164">
        <f>IF('logboek overzicht'!K33="",'logboek overzicht'!K33,"")</f>
        <v>0</v>
      </c>
      <c r="L33" s="128">
        <f t="shared" si="2"/>
        <v>0</v>
      </c>
      <c r="M33" s="144"/>
      <c r="N33" s="145"/>
      <c r="O33" s="145"/>
      <c r="P33" s="145"/>
      <c r="Q33" s="146"/>
      <c r="R33" s="146"/>
      <c r="S33" s="146"/>
      <c r="T33" s="146"/>
      <c r="U33" s="146"/>
      <c r="V33" s="146"/>
      <c r="W33" s="146"/>
      <c r="X33" s="147"/>
      <c r="Y33" s="144"/>
      <c r="Z33" s="145"/>
      <c r="AA33" s="145"/>
      <c r="AB33" s="145"/>
      <c r="AC33" s="146"/>
      <c r="AD33" s="146"/>
      <c r="AE33" s="146"/>
      <c r="AF33" s="146"/>
      <c r="AG33" s="146"/>
      <c r="AH33" s="146"/>
      <c r="AI33" s="146"/>
      <c r="AJ33" s="147"/>
      <c r="AK33" s="144"/>
      <c r="AL33" s="145"/>
      <c r="AM33" s="145"/>
      <c r="AN33" s="145"/>
      <c r="AO33" s="146"/>
      <c r="AP33" s="146"/>
      <c r="AQ33" s="146"/>
      <c r="AR33" s="146"/>
      <c r="AS33" s="146"/>
      <c r="AT33" s="146"/>
      <c r="AU33" s="146"/>
      <c r="AV33" s="147"/>
      <c r="AW33" s="144"/>
      <c r="AX33" s="145"/>
      <c r="AY33" s="145"/>
      <c r="AZ33" s="145"/>
      <c r="BA33" s="146"/>
      <c r="BB33" s="146"/>
      <c r="BC33" s="146"/>
      <c r="BD33" s="146"/>
      <c r="BE33" s="146"/>
      <c r="BF33" s="146"/>
      <c r="BG33" s="146"/>
      <c r="BH33" s="147"/>
      <c r="BI33" s="144"/>
      <c r="BJ33" s="145"/>
      <c r="BK33" s="145"/>
      <c r="BL33" s="145"/>
      <c r="BM33" s="146"/>
      <c r="BN33" s="146"/>
      <c r="BO33" s="146"/>
      <c r="BP33" s="146"/>
      <c r="BQ33" s="146"/>
      <c r="BR33" s="146"/>
      <c r="BS33" s="146"/>
      <c r="BT33" s="147"/>
      <c r="BU33" s="144"/>
      <c r="BV33" s="145"/>
      <c r="BW33" s="145"/>
      <c r="BX33" s="145"/>
      <c r="BY33" s="146"/>
      <c r="BZ33" s="146"/>
      <c r="CA33" s="146"/>
      <c r="CB33" s="146"/>
      <c r="CC33" s="146"/>
      <c r="CD33" s="146"/>
      <c r="CE33" s="146"/>
      <c r="CF33" s="147"/>
      <c r="CG33" s="144"/>
      <c r="CH33" s="145"/>
      <c r="CI33" s="145"/>
      <c r="CJ33" s="145"/>
      <c r="CK33" s="146"/>
      <c r="CL33" s="146"/>
      <c r="CM33" s="146"/>
      <c r="CN33" s="146"/>
      <c r="CO33" s="146"/>
      <c r="CP33" s="146"/>
      <c r="CQ33" s="146"/>
      <c r="CR33" s="147"/>
      <c r="CS33" s="144"/>
      <c r="CT33" s="145"/>
      <c r="CU33" s="145"/>
      <c r="CV33" s="145"/>
      <c r="CW33" s="146"/>
      <c r="CX33" s="146"/>
      <c r="CY33" s="146"/>
      <c r="CZ33" s="146"/>
      <c r="DA33" s="146"/>
      <c r="DB33" s="146"/>
      <c r="DC33" s="146"/>
      <c r="DD33" s="147"/>
    </row>
    <row r="34" spans="2:108" ht="15.5">
      <c r="B34" s="3">
        <v>5</v>
      </c>
      <c r="C34" s="125" t="str">
        <f>IF('logboek overzicht'!C34="","",'logboek overzicht'!C34)</f>
        <v/>
      </c>
      <c r="D34" s="126" t="str">
        <f>IF('logboek overzicht'!D34="","",'logboek overzicht'!D34)</f>
        <v/>
      </c>
      <c r="E34" s="126" t="str">
        <f>IF('logboek overzicht'!E34="","",'logboek overzicht'!E34)</f>
        <v/>
      </c>
      <c r="F34" s="137" t="e">
        <f>IF(bewijslast!#REF!="","",bewijslast!#REF!)</f>
        <v>#REF!</v>
      </c>
      <c r="G34" s="126"/>
      <c r="H34" s="126" t="str">
        <f>IF('logboek overzicht'!H34="","",'logboek overzicht'!H34)</f>
        <v/>
      </c>
      <c r="I34" s="126" t="str">
        <f>IF('logboek overzicht'!I34="","",'logboek overzicht'!I34)</f>
        <v/>
      </c>
      <c r="J34" s="127" t="e">
        <f>IF(bewijslast!#REF!="","",bewijslast!#REF!)</f>
        <v>#REF!</v>
      </c>
      <c r="K34" s="164">
        <f>IF('logboek overzicht'!K34="",'logboek overzicht'!K34,"")</f>
        <v>0</v>
      </c>
      <c r="L34" s="128">
        <f t="shared" si="2"/>
        <v>0</v>
      </c>
      <c r="M34" s="144"/>
      <c r="N34" s="145"/>
      <c r="O34" s="145"/>
      <c r="P34" s="145"/>
      <c r="Q34" s="146"/>
      <c r="R34" s="146"/>
      <c r="S34" s="146"/>
      <c r="T34" s="146"/>
      <c r="U34" s="146"/>
      <c r="V34" s="146"/>
      <c r="W34" s="146"/>
      <c r="X34" s="147"/>
      <c r="Y34" s="144"/>
      <c r="Z34" s="145"/>
      <c r="AA34" s="145"/>
      <c r="AB34" s="145"/>
      <c r="AC34" s="146"/>
      <c r="AD34" s="146"/>
      <c r="AE34" s="146"/>
      <c r="AF34" s="146"/>
      <c r="AG34" s="146"/>
      <c r="AH34" s="146"/>
      <c r="AI34" s="146"/>
      <c r="AJ34" s="147"/>
      <c r="AK34" s="144"/>
      <c r="AL34" s="145"/>
      <c r="AM34" s="145"/>
      <c r="AN34" s="145"/>
      <c r="AO34" s="146"/>
      <c r="AP34" s="146"/>
      <c r="AQ34" s="146"/>
      <c r="AR34" s="146"/>
      <c r="AS34" s="146"/>
      <c r="AT34" s="146"/>
      <c r="AU34" s="146"/>
      <c r="AV34" s="147"/>
      <c r="AW34" s="144"/>
      <c r="AX34" s="145"/>
      <c r="AY34" s="145"/>
      <c r="AZ34" s="145"/>
      <c r="BA34" s="146"/>
      <c r="BB34" s="146"/>
      <c r="BC34" s="146"/>
      <c r="BD34" s="146"/>
      <c r="BE34" s="146"/>
      <c r="BF34" s="146"/>
      <c r="BG34" s="146"/>
      <c r="BH34" s="147"/>
      <c r="BI34" s="144"/>
      <c r="BJ34" s="145"/>
      <c r="BK34" s="145"/>
      <c r="BL34" s="145"/>
      <c r="BM34" s="146"/>
      <c r="BN34" s="146"/>
      <c r="BO34" s="146"/>
      <c r="BP34" s="146"/>
      <c r="BQ34" s="146"/>
      <c r="BR34" s="146"/>
      <c r="BS34" s="146"/>
      <c r="BT34" s="147"/>
      <c r="BU34" s="144"/>
      <c r="BV34" s="145"/>
      <c r="BW34" s="145"/>
      <c r="BX34" s="145"/>
      <c r="BY34" s="146"/>
      <c r="BZ34" s="146"/>
      <c r="CA34" s="146"/>
      <c r="CB34" s="146"/>
      <c r="CC34" s="146"/>
      <c r="CD34" s="146"/>
      <c r="CE34" s="146"/>
      <c r="CF34" s="147"/>
      <c r="CG34" s="144"/>
      <c r="CH34" s="145"/>
      <c r="CI34" s="145"/>
      <c r="CJ34" s="145"/>
      <c r="CK34" s="146"/>
      <c r="CL34" s="146"/>
      <c r="CM34" s="146"/>
      <c r="CN34" s="146"/>
      <c r="CO34" s="146"/>
      <c r="CP34" s="146"/>
      <c r="CQ34" s="146"/>
      <c r="CR34" s="147"/>
      <c r="CS34" s="144"/>
      <c r="CT34" s="145"/>
      <c r="CU34" s="145"/>
      <c r="CV34" s="145"/>
      <c r="CW34" s="146"/>
      <c r="CX34" s="146"/>
      <c r="CY34" s="146"/>
      <c r="CZ34" s="146"/>
      <c r="DA34" s="146"/>
      <c r="DB34" s="146"/>
      <c r="DC34" s="146"/>
      <c r="DD34" s="147"/>
    </row>
    <row r="35" spans="2:108" ht="15.5">
      <c r="B35" s="3">
        <v>6</v>
      </c>
      <c r="C35" s="125" t="str">
        <f>IF('logboek overzicht'!C35="","",'logboek overzicht'!C35)</f>
        <v/>
      </c>
      <c r="D35" s="126" t="str">
        <f>IF('logboek overzicht'!D35="","",'logboek overzicht'!D35)</f>
        <v/>
      </c>
      <c r="E35" s="126" t="str">
        <f>IF('logboek overzicht'!E35="","",'logboek overzicht'!E35)</f>
        <v/>
      </c>
      <c r="F35" s="137" t="e">
        <f>IF(bewijslast!#REF!="","",bewijslast!#REF!)</f>
        <v>#REF!</v>
      </c>
      <c r="G35" s="126"/>
      <c r="H35" s="126" t="str">
        <f>IF('logboek overzicht'!H35="","",'logboek overzicht'!H35)</f>
        <v/>
      </c>
      <c r="I35" s="126" t="str">
        <f>IF('logboek overzicht'!I35="","",'logboek overzicht'!I35)</f>
        <v/>
      </c>
      <c r="J35" s="127" t="e">
        <f>IF(bewijslast!#REF!="","",bewijslast!#REF!)</f>
        <v>#REF!</v>
      </c>
      <c r="K35" s="164">
        <f>IF('logboek overzicht'!K35="",'logboek overzicht'!K35,"")</f>
        <v>0</v>
      </c>
      <c r="L35" s="128">
        <f t="shared" si="2"/>
        <v>0</v>
      </c>
      <c r="M35" s="144"/>
      <c r="N35" s="145"/>
      <c r="O35" s="145"/>
      <c r="P35" s="145"/>
      <c r="Q35" s="146"/>
      <c r="R35" s="146"/>
      <c r="S35" s="146"/>
      <c r="T35" s="146"/>
      <c r="U35" s="146"/>
      <c r="V35" s="146"/>
      <c r="W35" s="146"/>
      <c r="X35" s="147"/>
      <c r="Y35" s="144"/>
      <c r="Z35" s="145"/>
      <c r="AA35" s="145"/>
      <c r="AB35" s="145"/>
      <c r="AC35" s="146"/>
      <c r="AD35" s="146"/>
      <c r="AE35" s="146"/>
      <c r="AF35" s="146"/>
      <c r="AG35" s="146"/>
      <c r="AH35" s="146"/>
      <c r="AI35" s="146"/>
      <c r="AJ35" s="147"/>
      <c r="AK35" s="144"/>
      <c r="AL35" s="145"/>
      <c r="AM35" s="145"/>
      <c r="AN35" s="145"/>
      <c r="AO35" s="146"/>
      <c r="AP35" s="146"/>
      <c r="AQ35" s="146"/>
      <c r="AR35" s="146"/>
      <c r="AS35" s="146"/>
      <c r="AT35" s="146"/>
      <c r="AU35" s="146"/>
      <c r="AV35" s="147"/>
      <c r="AW35" s="144"/>
      <c r="AX35" s="145"/>
      <c r="AY35" s="145"/>
      <c r="AZ35" s="145"/>
      <c r="BA35" s="146"/>
      <c r="BB35" s="146"/>
      <c r="BC35" s="146"/>
      <c r="BD35" s="146"/>
      <c r="BE35" s="146"/>
      <c r="BF35" s="146"/>
      <c r="BG35" s="146"/>
      <c r="BH35" s="147"/>
      <c r="BI35" s="144"/>
      <c r="BJ35" s="145"/>
      <c r="BK35" s="145"/>
      <c r="BL35" s="145"/>
      <c r="BM35" s="146"/>
      <c r="BN35" s="146"/>
      <c r="BO35" s="146"/>
      <c r="BP35" s="146"/>
      <c r="BQ35" s="146"/>
      <c r="BR35" s="146"/>
      <c r="BS35" s="146"/>
      <c r="BT35" s="147"/>
      <c r="BU35" s="144"/>
      <c r="BV35" s="145"/>
      <c r="BW35" s="145"/>
      <c r="BX35" s="145"/>
      <c r="BY35" s="146"/>
      <c r="BZ35" s="146"/>
      <c r="CA35" s="146"/>
      <c r="CB35" s="146"/>
      <c r="CC35" s="146"/>
      <c r="CD35" s="146"/>
      <c r="CE35" s="146"/>
      <c r="CF35" s="147"/>
      <c r="CG35" s="144"/>
      <c r="CH35" s="145"/>
      <c r="CI35" s="145"/>
      <c r="CJ35" s="145"/>
      <c r="CK35" s="146"/>
      <c r="CL35" s="146"/>
      <c r="CM35" s="146"/>
      <c r="CN35" s="146"/>
      <c r="CO35" s="146"/>
      <c r="CP35" s="146"/>
      <c r="CQ35" s="146"/>
      <c r="CR35" s="147"/>
      <c r="CS35" s="144"/>
      <c r="CT35" s="145"/>
      <c r="CU35" s="145"/>
      <c r="CV35" s="145"/>
      <c r="CW35" s="146"/>
      <c r="CX35" s="146"/>
      <c r="CY35" s="146"/>
      <c r="CZ35" s="146"/>
      <c r="DA35" s="146"/>
      <c r="DB35" s="146"/>
      <c r="DC35" s="146"/>
      <c r="DD35" s="147"/>
    </row>
    <row r="36" spans="2:108" ht="15.5">
      <c r="B36" s="3">
        <v>7</v>
      </c>
      <c r="C36" s="125" t="str">
        <f>IF('logboek overzicht'!C36="","",'logboek overzicht'!C36)</f>
        <v/>
      </c>
      <c r="D36" s="126" t="str">
        <f>IF('logboek overzicht'!D36="","",'logboek overzicht'!D36)</f>
        <v/>
      </c>
      <c r="E36" s="126" t="str">
        <f>IF('logboek overzicht'!E36="","",'logboek overzicht'!E36)</f>
        <v/>
      </c>
      <c r="F36" s="137" t="e">
        <f>IF(bewijslast!#REF!="","",bewijslast!#REF!)</f>
        <v>#REF!</v>
      </c>
      <c r="G36" s="126"/>
      <c r="H36" s="126" t="str">
        <f>IF('logboek overzicht'!H36="","",'logboek overzicht'!H36)</f>
        <v/>
      </c>
      <c r="I36" s="126" t="str">
        <f>IF('logboek overzicht'!I36="","",'logboek overzicht'!I36)</f>
        <v/>
      </c>
      <c r="J36" s="127" t="e">
        <f>IF(bewijslast!#REF!="","",bewijslast!#REF!)</f>
        <v>#REF!</v>
      </c>
      <c r="K36" s="164">
        <f>IF('logboek overzicht'!K36="",'logboek overzicht'!K36,"")</f>
        <v>0</v>
      </c>
      <c r="L36" s="128">
        <f t="shared" si="2"/>
        <v>0</v>
      </c>
      <c r="M36" s="144"/>
      <c r="N36" s="145"/>
      <c r="O36" s="145"/>
      <c r="P36" s="145"/>
      <c r="Q36" s="146"/>
      <c r="R36" s="146"/>
      <c r="S36" s="146"/>
      <c r="T36" s="146"/>
      <c r="U36" s="146"/>
      <c r="V36" s="146"/>
      <c r="W36" s="146"/>
      <c r="X36" s="147"/>
      <c r="Y36" s="144"/>
      <c r="Z36" s="145"/>
      <c r="AA36" s="145"/>
      <c r="AB36" s="145"/>
      <c r="AC36" s="146"/>
      <c r="AD36" s="146"/>
      <c r="AE36" s="146"/>
      <c r="AF36" s="146"/>
      <c r="AG36" s="146"/>
      <c r="AH36" s="146"/>
      <c r="AI36" s="146"/>
      <c r="AJ36" s="147"/>
      <c r="AK36" s="144"/>
      <c r="AL36" s="145"/>
      <c r="AM36" s="145"/>
      <c r="AN36" s="145"/>
      <c r="AO36" s="146"/>
      <c r="AP36" s="146"/>
      <c r="AQ36" s="146"/>
      <c r="AR36" s="146"/>
      <c r="AS36" s="146"/>
      <c r="AT36" s="146"/>
      <c r="AU36" s="146"/>
      <c r="AV36" s="147"/>
      <c r="AW36" s="144"/>
      <c r="AX36" s="145"/>
      <c r="AY36" s="145"/>
      <c r="AZ36" s="145"/>
      <c r="BA36" s="146"/>
      <c r="BB36" s="146"/>
      <c r="BC36" s="146"/>
      <c r="BD36" s="146"/>
      <c r="BE36" s="146"/>
      <c r="BF36" s="146"/>
      <c r="BG36" s="146"/>
      <c r="BH36" s="147"/>
      <c r="BI36" s="144"/>
      <c r="BJ36" s="145"/>
      <c r="BK36" s="145"/>
      <c r="BL36" s="145"/>
      <c r="BM36" s="146"/>
      <c r="BN36" s="146"/>
      <c r="BO36" s="146"/>
      <c r="BP36" s="146"/>
      <c r="BQ36" s="146"/>
      <c r="BR36" s="146"/>
      <c r="BS36" s="146"/>
      <c r="BT36" s="147"/>
      <c r="BU36" s="144"/>
      <c r="BV36" s="145"/>
      <c r="BW36" s="145"/>
      <c r="BX36" s="145"/>
      <c r="BY36" s="146"/>
      <c r="BZ36" s="146"/>
      <c r="CA36" s="146"/>
      <c r="CB36" s="146"/>
      <c r="CC36" s="146"/>
      <c r="CD36" s="146"/>
      <c r="CE36" s="146"/>
      <c r="CF36" s="147"/>
      <c r="CG36" s="144"/>
      <c r="CH36" s="145"/>
      <c r="CI36" s="145"/>
      <c r="CJ36" s="145"/>
      <c r="CK36" s="146"/>
      <c r="CL36" s="146"/>
      <c r="CM36" s="146"/>
      <c r="CN36" s="146"/>
      <c r="CO36" s="146"/>
      <c r="CP36" s="146"/>
      <c r="CQ36" s="146"/>
      <c r="CR36" s="147"/>
      <c r="CS36" s="144"/>
      <c r="CT36" s="145"/>
      <c r="CU36" s="145"/>
      <c r="CV36" s="145"/>
      <c r="CW36" s="146"/>
      <c r="CX36" s="146"/>
      <c r="CY36" s="146"/>
      <c r="CZ36" s="146"/>
      <c r="DA36" s="146"/>
      <c r="DB36" s="146"/>
      <c r="DC36" s="146"/>
      <c r="DD36" s="147"/>
    </row>
    <row r="37" spans="2:108" ht="15.5">
      <c r="B37" s="3">
        <v>8</v>
      </c>
      <c r="C37" s="125" t="str">
        <f>IF('logboek overzicht'!C37="","",'logboek overzicht'!C37)</f>
        <v/>
      </c>
      <c r="D37" s="126" t="str">
        <f>IF('logboek overzicht'!D37="","",'logboek overzicht'!D37)</f>
        <v/>
      </c>
      <c r="E37" s="126" t="str">
        <f>IF('logboek overzicht'!E37="","",'logboek overzicht'!E37)</f>
        <v/>
      </c>
      <c r="F37" s="137" t="e">
        <f>IF(bewijslast!#REF!="","",bewijslast!#REF!)</f>
        <v>#REF!</v>
      </c>
      <c r="G37" s="126"/>
      <c r="H37" s="126" t="str">
        <f>IF('logboek overzicht'!H37="","",'logboek overzicht'!H37)</f>
        <v/>
      </c>
      <c r="I37" s="126" t="str">
        <f>IF('logboek overzicht'!I37="","",'logboek overzicht'!I37)</f>
        <v/>
      </c>
      <c r="J37" s="127" t="e">
        <f>IF(bewijslast!#REF!="","",bewijslast!#REF!)</f>
        <v>#REF!</v>
      </c>
      <c r="K37" s="164">
        <f>IF('logboek overzicht'!K37="",'logboek overzicht'!K37,"")</f>
        <v>0</v>
      </c>
      <c r="L37" s="128">
        <f t="shared" si="2"/>
        <v>0</v>
      </c>
      <c r="M37" s="144"/>
      <c r="N37" s="145"/>
      <c r="O37" s="145"/>
      <c r="P37" s="145"/>
      <c r="Q37" s="146"/>
      <c r="R37" s="146"/>
      <c r="S37" s="146"/>
      <c r="T37" s="146"/>
      <c r="U37" s="146"/>
      <c r="V37" s="146"/>
      <c r="W37" s="146"/>
      <c r="X37" s="147"/>
      <c r="Y37" s="144"/>
      <c r="Z37" s="145"/>
      <c r="AA37" s="145"/>
      <c r="AB37" s="145"/>
      <c r="AC37" s="146"/>
      <c r="AD37" s="146"/>
      <c r="AE37" s="146"/>
      <c r="AF37" s="146"/>
      <c r="AG37" s="146"/>
      <c r="AH37" s="146"/>
      <c r="AI37" s="146"/>
      <c r="AJ37" s="147"/>
      <c r="AK37" s="144"/>
      <c r="AL37" s="145"/>
      <c r="AM37" s="145"/>
      <c r="AN37" s="145"/>
      <c r="AO37" s="146"/>
      <c r="AP37" s="146"/>
      <c r="AQ37" s="146"/>
      <c r="AR37" s="146"/>
      <c r="AS37" s="146"/>
      <c r="AT37" s="146"/>
      <c r="AU37" s="146"/>
      <c r="AV37" s="147"/>
      <c r="AW37" s="144"/>
      <c r="AX37" s="145"/>
      <c r="AY37" s="145"/>
      <c r="AZ37" s="145"/>
      <c r="BA37" s="146"/>
      <c r="BB37" s="146"/>
      <c r="BC37" s="146"/>
      <c r="BD37" s="146"/>
      <c r="BE37" s="146"/>
      <c r="BF37" s="146"/>
      <c r="BG37" s="146"/>
      <c r="BH37" s="147"/>
      <c r="BI37" s="144"/>
      <c r="BJ37" s="145"/>
      <c r="BK37" s="145"/>
      <c r="BL37" s="145"/>
      <c r="BM37" s="146"/>
      <c r="BN37" s="146"/>
      <c r="BO37" s="146"/>
      <c r="BP37" s="146"/>
      <c r="BQ37" s="146"/>
      <c r="BR37" s="146"/>
      <c r="BS37" s="146"/>
      <c r="BT37" s="147"/>
      <c r="BU37" s="144"/>
      <c r="BV37" s="145"/>
      <c r="BW37" s="145"/>
      <c r="BX37" s="145"/>
      <c r="BY37" s="146"/>
      <c r="BZ37" s="146"/>
      <c r="CA37" s="146"/>
      <c r="CB37" s="146"/>
      <c r="CC37" s="146"/>
      <c r="CD37" s="146"/>
      <c r="CE37" s="146"/>
      <c r="CF37" s="147"/>
      <c r="CG37" s="144"/>
      <c r="CH37" s="145"/>
      <c r="CI37" s="145"/>
      <c r="CJ37" s="145"/>
      <c r="CK37" s="146"/>
      <c r="CL37" s="146"/>
      <c r="CM37" s="146"/>
      <c r="CN37" s="146"/>
      <c r="CO37" s="146"/>
      <c r="CP37" s="146"/>
      <c r="CQ37" s="146"/>
      <c r="CR37" s="147"/>
      <c r="CS37" s="144"/>
      <c r="CT37" s="145"/>
      <c r="CU37" s="145"/>
      <c r="CV37" s="145"/>
      <c r="CW37" s="146"/>
      <c r="CX37" s="146"/>
      <c r="CY37" s="146"/>
      <c r="CZ37" s="146"/>
      <c r="DA37" s="146"/>
      <c r="DB37" s="146"/>
      <c r="DC37" s="146"/>
      <c r="DD37" s="147"/>
    </row>
    <row r="38" spans="2:108" ht="15.5">
      <c r="B38" s="3">
        <v>9</v>
      </c>
      <c r="C38" s="125" t="str">
        <f>IF('logboek overzicht'!C38="","",'logboek overzicht'!C38)</f>
        <v/>
      </c>
      <c r="D38" s="126" t="str">
        <f>IF('logboek overzicht'!D38="","",'logboek overzicht'!D38)</f>
        <v/>
      </c>
      <c r="E38" s="126" t="str">
        <f>IF('logboek overzicht'!E38="","",'logboek overzicht'!E38)</f>
        <v/>
      </c>
      <c r="F38" s="137" t="e">
        <f>IF(bewijslast!#REF!="","",bewijslast!#REF!)</f>
        <v>#REF!</v>
      </c>
      <c r="G38" s="126"/>
      <c r="H38" s="126" t="str">
        <f>IF('logboek overzicht'!H38="","",'logboek overzicht'!H38)</f>
        <v/>
      </c>
      <c r="I38" s="126" t="str">
        <f>IF('logboek overzicht'!I38="","",'logboek overzicht'!I38)</f>
        <v/>
      </c>
      <c r="J38" s="127" t="e">
        <f>IF(bewijslast!#REF!="","",bewijslast!#REF!)</f>
        <v>#REF!</v>
      </c>
      <c r="K38" s="164">
        <f>IF('logboek overzicht'!K38="",'logboek overzicht'!K38,"")</f>
        <v>0</v>
      </c>
      <c r="L38" s="128">
        <f t="shared" si="2"/>
        <v>0</v>
      </c>
      <c r="M38" s="148"/>
      <c r="N38" s="149"/>
      <c r="O38" s="149"/>
      <c r="P38" s="149"/>
      <c r="Q38" s="150"/>
      <c r="R38" s="150"/>
      <c r="S38" s="150"/>
      <c r="T38" s="150"/>
      <c r="U38" s="150"/>
      <c r="V38" s="150"/>
      <c r="W38" s="150"/>
      <c r="X38" s="147"/>
      <c r="Y38" s="148"/>
      <c r="Z38" s="149"/>
      <c r="AA38" s="149"/>
      <c r="AB38" s="149"/>
      <c r="AC38" s="150"/>
      <c r="AD38" s="150"/>
      <c r="AE38" s="150"/>
      <c r="AF38" s="150"/>
      <c r="AG38" s="150"/>
      <c r="AH38" s="150"/>
      <c r="AI38" s="150"/>
      <c r="AJ38" s="147"/>
      <c r="AK38" s="148"/>
      <c r="AL38" s="149"/>
      <c r="AM38" s="149"/>
      <c r="AN38" s="149"/>
      <c r="AO38" s="150"/>
      <c r="AP38" s="150"/>
      <c r="AQ38" s="150"/>
      <c r="AR38" s="150"/>
      <c r="AS38" s="150"/>
      <c r="AT38" s="150"/>
      <c r="AU38" s="150"/>
      <c r="AV38" s="147"/>
      <c r="AW38" s="148"/>
      <c r="AX38" s="149"/>
      <c r="AY38" s="149"/>
      <c r="AZ38" s="149"/>
      <c r="BA38" s="150"/>
      <c r="BB38" s="150"/>
      <c r="BC38" s="150"/>
      <c r="BD38" s="150"/>
      <c r="BE38" s="150"/>
      <c r="BF38" s="150"/>
      <c r="BG38" s="150"/>
      <c r="BH38" s="147"/>
      <c r="BI38" s="148"/>
      <c r="BJ38" s="149"/>
      <c r="BK38" s="149"/>
      <c r="BL38" s="149"/>
      <c r="BM38" s="150"/>
      <c r="BN38" s="150"/>
      <c r="BO38" s="150"/>
      <c r="BP38" s="150"/>
      <c r="BQ38" s="150"/>
      <c r="BR38" s="150"/>
      <c r="BS38" s="150"/>
      <c r="BT38" s="147"/>
      <c r="BU38" s="148"/>
      <c r="BV38" s="149"/>
      <c r="BW38" s="149"/>
      <c r="BX38" s="149"/>
      <c r="BY38" s="150"/>
      <c r="BZ38" s="150"/>
      <c r="CA38" s="150"/>
      <c r="CB38" s="150"/>
      <c r="CC38" s="150"/>
      <c r="CD38" s="150"/>
      <c r="CE38" s="150"/>
      <c r="CF38" s="147"/>
      <c r="CG38" s="148"/>
      <c r="CH38" s="149"/>
      <c r="CI38" s="149"/>
      <c r="CJ38" s="149"/>
      <c r="CK38" s="150"/>
      <c r="CL38" s="150"/>
      <c r="CM38" s="150"/>
      <c r="CN38" s="150"/>
      <c r="CO38" s="150"/>
      <c r="CP38" s="150"/>
      <c r="CQ38" s="150"/>
      <c r="CR38" s="147"/>
      <c r="CS38" s="148"/>
      <c r="CT38" s="149"/>
      <c r="CU38" s="149"/>
      <c r="CV38" s="149"/>
      <c r="CW38" s="150"/>
      <c r="CX38" s="150"/>
      <c r="CY38" s="150"/>
      <c r="CZ38" s="150"/>
      <c r="DA38" s="150"/>
      <c r="DB38" s="150"/>
      <c r="DC38" s="150"/>
      <c r="DD38" s="147"/>
    </row>
    <row r="39" spans="2:108" ht="15.5">
      <c r="B39" s="3">
        <v>10</v>
      </c>
      <c r="C39" s="125" t="str">
        <f>IF('logboek overzicht'!C39="","",'logboek overzicht'!C39)</f>
        <v/>
      </c>
      <c r="D39" s="126" t="str">
        <f>IF('logboek overzicht'!D39="","",'logboek overzicht'!D39)</f>
        <v/>
      </c>
      <c r="E39" s="126" t="str">
        <f>IF('logboek overzicht'!E39="","",'logboek overzicht'!E39)</f>
        <v/>
      </c>
      <c r="F39" s="137" t="e">
        <f>IF(bewijslast!#REF!="","",bewijslast!#REF!)</f>
        <v>#REF!</v>
      </c>
      <c r="G39" s="126"/>
      <c r="H39" s="126" t="str">
        <f>IF('logboek overzicht'!H39="","",'logboek overzicht'!H39)</f>
        <v/>
      </c>
      <c r="I39" s="126" t="str">
        <f>IF('logboek overzicht'!I39="","",'logboek overzicht'!I39)</f>
        <v/>
      </c>
      <c r="J39" s="127" t="e">
        <f>IF(bewijslast!#REF!="","",bewijslast!#REF!)</f>
        <v>#REF!</v>
      </c>
      <c r="K39" s="164">
        <f>IF('logboek overzicht'!K39="",'logboek overzicht'!K39,"")</f>
        <v>0</v>
      </c>
      <c r="L39" s="128">
        <f t="shared" si="2"/>
        <v>0</v>
      </c>
      <c r="M39" s="148"/>
      <c r="N39" s="149"/>
      <c r="O39" s="149"/>
      <c r="P39" s="149"/>
      <c r="Q39" s="150"/>
      <c r="R39" s="150"/>
      <c r="S39" s="150"/>
      <c r="T39" s="150"/>
      <c r="U39" s="150"/>
      <c r="V39" s="150"/>
      <c r="W39" s="150"/>
      <c r="X39" s="147"/>
      <c r="Y39" s="148"/>
      <c r="Z39" s="149"/>
      <c r="AA39" s="149"/>
      <c r="AB39" s="149"/>
      <c r="AC39" s="150"/>
      <c r="AD39" s="150"/>
      <c r="AE39" s="150"/>
      <c r="AF39" s="150"/>
      <c r="AG39" s="150"/>
      <c r="AH39" s="150"/>
      <c r="AI39" s="150"/>
      <c r="AJ39" s="147"/>
      <c r="AK39" s="148"/>
      <c r="AL39" s="149"/>
      <c r="AM39" s="149"/>
      <c r="AN39" s="149"/>
      <c r="AO39" s="150"/>
      <c r="AP39" s="150"/>
      <c r="AQ39" s="150"/>
      <c r="AR39" s="150"/>
      <c r="AS39" s="150"/>
      <c r="AT39" s="150"/>
      <c r="AU39" s="150"/>
      <c r="AV39" s="147"/>
      <c r="AW39" s="148"/>
      <c r="AX39" s="149"/>
      <c r="AY39" s="149"/>
      <c r="AZ39" s="149"/>
      <c r="BA39" s="150"/>
      <c r="BB39" s="150"/>
      <c r="BC39" s="150"/>
      <c r="BD39" s="150"/>
      <c r="BE39" s="150"/>
      <c r="BF39" s="150"/>
      <c r="BG39" s="150"/>
      <c r="BH39" s="147"/>
      <c r="BI39" s="148"/>
      <c r="BJ39" s="149"/>
      <c r="BK39" s="149"/>
      <c r="BL39" s="149"/>
      <c r="BM39" s="150"/>
      <c r="BN39" s="150"/>
      <c r="BO39" s="150"/>
      <c r="BP39" s="150"/>
      <c r="BQ39" s="150"/>
      <c r="BR39" s="150"/>
      <c r="BS39" s="150"/>
      <c r="BT39" s="147"/>
      <c r="BU39" s="148"/>
      <c r="BV39" s="149"/>
      <c r="BW39" s="149"/>
      <c r="BX39" s="149"/>
      <c r="BY39" s="150"/>
      <c r="BZ39" s="150"/>
      <c r="CA39" s="150"/>
      <c r="CB39" s="150"/>
      <c r="CC39" s="150"/>
      <c r="CD39" s="150"/>
      <c r="CE39" s="150"/>
      <c r="CF39" s="147"/>
      <c r="CG39" s="148"/>
      <c r="CH39" s="149"/>
      <c r="CI39" s="149"/>
      <c r="CJ39" s="149"/>
      <c r="CK39" s="150"/>
      <c r="CL39" s="150"/>
      <c r="CM39" s="150"/>
      <c r="CN39" s="150"/>
      <c r="CO39" s="150"/>
      <c r="CP39" s="150"/>
      <c r="CQ39" s="150"/>
      <c r="CR39" s="147"/>
      <c r="CS39" s="148"/>
      <c r="CT39" s="149"/>
      <c r="CU39" s="149"/>
      <c r="CV39" s="149"/>
      <c r="CW39" s="150"/>
      <c r="CX39" s="150"/>
      <c r="CY39" s="150"/>
      <c r="CZ39" s="150"/>
      <c r="DA39" s="150"/>
      <c r="DB39" s="150"/>
      <c r="DC39" s="150"/>
      <c r="DD39" s="147"/>
    </row>
    <row r="40" spans="2:108" ht="15.5">
      <c r="B40" s="3">
        <v>11</v>
      </c>
      <c r="C40" s="125" t="str">
        <f>IF('logboek overzicht'!C40="","",'logboek overzicht'!C40)</f>
        <v/>
      </c>
      <c r="D40" s="126" t="str">
        <f>IF('logboek overzicht'!D40="","",'logboek overzicht'!D40)</f>
        <v/>
      </c>
      <c r="E40" s="126" t="str">
        <f>IF('logboek overzicht'!E40="","",'logboek overzicht'!E40)</f>
        <v/>
      </c>
      <c r="F40" s="137" t="e">
        <f>IF(bewijslast!#REF!="","",bewijslast!#REF!)</f>
        <v>#REF!</v>
      </c>
      <c r="G40" s="126"/>
      <c r="H40" s="126" t="str">
        <f>IF('logboek overzicht'!H40="","",'logboek overzicht'!H40)</f>
        <v/>
      </c>
      <c r="I40" s="126" t="str">
        <f>IF('logboek overzicht'!I40="","",'logboek overzicht'!I40)</f>
        <v/>
      </c>
      <c r="J40" s="127" t="e">
        <f>IF(bewijslast!#REF!="","",bewijslast!#REF!)</f>
        <v>#REF!</v>
      </c>
      <c r="K40" s="164">
        <f>IF('logboek overzicht'!K40="",'logboek overzicht'!K40,"")</f>
        <v>0</v>
      </c>
      <c r="L40" s="128">
        <f t="shared" si="2"/>
        <v>0</v>
      </c>
      <c r="M40" s="148"/>
      <c r="N40" s="149"/>
      <c r="O40" s="149"/>
      <c r="P40" s="149"/>
      <c r="Q40" s="150"/>
      <c r="R40" s="150"/>
      <c r="S40" s="150"/>
      <c r="T40" s="150"/>
      <c r="U40" s="150"/>
      <c r="V40" s="150"/>
      <c r="W40" s="150"/>
      <c r="X40" s="147"/>
      <c r="Y40" s="148"/>
      <c r="Z40" s="149"/>
      <c r="AA40" s="149"/>
      <c r="AB40" s="149"/>
      <c r="AC40" s="150"/>
      <c r="AD40" s="150"/>
      <c r="AE40" s="150"/>
      <c r="AF40" s="150"/>
      <c r="AG40" s="150"/>
      <c r="AH40" s="150"/>
      <c r="AI40" s="150"/>
      <c r="AJ40" s="147"/>
      <c r="AK40" s="148"/>
      <c r="AL40" s="149"/>
      <c r="AM40" s="149"/>
      <c r="AN40" s="149"/>
      <c r="AO40" s="150"/>
      <c r="AP40" s="150"/>
      <c r="AQ40" s="150"/>
      <c r="AR40" s="150"/>
      <c r="AS40" s="150"/>
      <c r="AT40" s="150"/>
      <c r="AU40" s="150"/>
      <c r="AV40" s="147"/>
      <c r="AW40" s="148"/>
      <c r="AX40" s="149"/>
      <c r="AY40" s="149"/>
      <c r="AZ40" s="149"/>
      <c r="BA40" s="150"/>
      <c r="BB40" s="150"/>
      <c r="BC40" s="150"/>
      <c r="BD40" s="150"/>
      <c r="BE40" s="150"/>
      <c r="BF40" s="150"/>
      <c r="BG40" s="150"/>
      <c r="BH40" s="147"/>
      <c r="BI40" s="148"/>
      <c r="BJ40" s="149"/>
      <c r="BK40" s="149"/>
      <c r="BL40" s="149"/>
      <c r="BM40" s="150"/>
      <c r="BN40" s="150"/>
      <c r="BO40" s="150"/>
      <c r="BP40" s="150"/>
      <c r="BQ40" s="150"/>
      <c r="BR40" s="150"/>
      <c r="BS40" s="150"/>
      <c r="BT40" s="147"/>
      <c r="BU40" s="148"/>
      <c r="BV40" s="149"/>
      <c r="BW40" s="149"/>
      <c r="BX40" s="149"/>
      <c r="BY40" s="150"/>
      <c r="BZ40" s="150"/>
      <c r="CA40" s="150"/>
      <c r="CB40" s="150"/>
      <c r="CC40" s="150"/>
      <c r="CD40" s="150"/>
      <c r="CE40" s="150"/>
      <c r="CF40" s="147"/>
      <c r="CG40" s="148"/>
      <c r="CH40" s="149"/>
      <c r="CI40" s="149"/>
      <c r="CJ40" s="149"/>
      <c r="CK40" s="150"/>
      <c r="CL40" s="150"/>
      <c r="CM40" s="150"/>
      <c r="CN40" s="150"/>
      <c r="CO40" s="150"/>
      <c r="CP40" s="150"/>
      <c r="CQ40" s="150"/>
      <c r="CR40" s="147"/>
      <c r="CS40" s="148"/>
      <c r="CT40" s="149"/>
      <c r="CU40" s="149"/>
      <c r="CV40" s="149"/>
      <c r="CW40" s="150"/>
      <c r="CX40" s="150"/>
      <c r="CY40" s="150"/>
      <c r="CZ40" s="150"/>
      <c r="DA40" s="150"/>
      <c r="DB40" s="150"/>
      <c r="DC40" s="150"/>
      <c r="DD40" s="147"/>
    </row>
    <row r="41" spans="2:108" ht="15.5">
      <c r="B41" s="3">
        <v>12</v>
      </c>
      <c r="C41" s="125" t="str">
        <f>IF('logboek overzicht'!C41="","",'logboek overzicht'!C41)</f>
        <v/>
      </c>
      <c r="D41" s="126" t="str">
        <f>IF('logboek overzicht'!D41="","",'logboek overzicht'!D41)</f>
        <v/>
      </c>
      <c r="E41" s="126" t="str">
        <f>IF('logboek overzicht'!E41="","",'logboek overzicht'!E41)</f>
        <v/>
      </c>
      <c r="F41" s="137" t="e">
        <f>IF(bewijslast!#REF!="","",bewijslast!#REF!)</f>
        <v>#REF!</v>
      </c>
      <c r="G41" s="126"/>
      <c r="H41" s="126" t="str">
        <f>IF('logboek overzicht'!H41="","",'logboek overzicht'!H41)</f>
        <v/>
      </c>
      <c r="I41" s="126" t="str">
        <f>IF('logboek overzicht'!I41="","",'logboek overzicht'!I41)</f>
        <v/>
      </c>
      <c r="J41" s="127" t="e">
        <f>IF(bewijslast!#REF!="","",bewijslast!#REF!)</f>
        <v>#REF!</v>
      </c>
      <c r="K41" s="164">
        <f>IF('logboek overzicht'!K41="",'logboek overzicht'!K41,"")</f>
        <v>0</v>
      </c>
      <c r="L41" s="128">
        <f t="shared" si="2"/>
        <v>0</v>
      </c>
      <c r="M41" s="148"/>
      <c r="N41" s="149"/>
      <c r="O41" s="149"/>
      <c r="P41" s="149"/>
      <c r="Q41" s="150"/>
      <c r="R41" s="150"/>
      <c r="S41" s="150"/>
      <c r="T41" s="150"/>
      <c r="U41" s="150"/>
      <c r="V41" s="150"/>
      <c r="W41" s="150"/>
      <c r="X41" s="147"/>
      <c r="Y41" s="148"/>
      <c r="Z41" s="149"/>
      <c r="AA41" s="149"/>
      <c r="AB41" s="149"/>
      <c r="AC41" s="150"/>
      <c r="AD41" s="150"/>
      <c r="AE41" s="150"/>
      <c r="AF41" s="150"/>
      <c r="AG41" s="150"/>
      <c r="AH41" s="150"/>
      <c r="AI41" s="150"/>
      <c r="AJ41" s="147"/>
      <c r="AK41" s="148"/>
      <c r="AL41" s="149"/>
      <c r="AM41" s="149"/>
      <c r="AN41" s="149"/>
      <c r="AO41" s="150"/>
      <c r="AP41" s="150"/>
      <c r="AQ41" s="150"/>
      <c r="AR41" s="150"/>
      <c r="AS41" s="150"/>
      <c r="AT41" s="150"/>
      <c r="AU41" s="150"/>
      <c r="AV41" s="147"/>
      <c r="AW41" s="148"/>
      <c r="AX41" s="149"/>
      <c r="AY41" s="149"/>
      <c r="AZ41" s="149"/>
      <c r="BA41" s="150"/>
      <c r="BB41" s="150"/>
      <c r="BC41" s="150"/>
      <c r="BD41" s="150"/>
      <c r="BE41" s="150"/>
      <c r="BF41" s="150"/>
      <c r="BG41" s="150"/>
      <c r="BH41" s="147"/>
      <c r="BI41" s="148"/>
      <c r="BJ41" s="149"/>
      <c r="BK41" s="149"/>
      <c r="BL41" s="149"/>
      <c r="BM41" s="150"/>
      <c r="BN41" s="150"/>
      <c r="BO41" s="150"/>
      <c r="BP41" s="150"/>
      <c r="BQ41" s="150"/>
      <c r="BR41" s="150"/>
      <c r="BS41" s="150"/>
      <c r="BT41" s="147"/>
      <c r="BU41" s="148"/>
      <c r="BV41" s="149"/>
      <c r="BW41" s="149"/>
      <c r="BX41" s="149"/>
      <c r="BY41" s="150"/>
      <c r="BZ41" s="150"/>
      <c r="CA41" s="150"/>
      <c r="CB41" s="150"/>
      <c r="CC41" s="150"/>
      <c r="CD41" s="150"/>
      <c r="CE41" s="150"/>
      <c r="CF41" s="147"/>
      <c r="CG41" s="148"/>
      <c r="CH41" s="149"/>
      <c r="CI41" s="149"/>
      <c r="CJ41" s="149"/>
      <c r="CK41" s="150"/>
      <c r="CL41" s="150"/>
      <c r="CM41" s="150"/>
      <c r="CN41" s="150"/>
      <c r="CO41" s="150"/>
      <c r="CP41" s="150"/>
      <c r="CQ41" s="150"/>
      <c r="CR41" s="147"/>
      <c r="CS41" s="148"/>
      <c r="CT41" s="149"/>
      <c r="CU41" s="149"/>
      <c r="CV41" s="149"/>
      <c r="CW41" s="150"/>
      <c r="CX41" s="150"/>
      <c r="CY41" s="150"/>
      <c r="CZ41" s="150"/>
      <c r="DA41" s="150"/>
      <c r="DB41" s="150"/>
      <c r="DC41" s="150"/>
      <c r="DD41" s="147"/>
    </row>
    <row r="42" spans="2:108" ht="15.5">
      <c r="B42" s="3">
        <v>13</v>
      </c>
      <c r="C42" s="125" t="str">
        <f>IF('logboek overzicht'!C42="","",'logboek overzicht'!C42)</f>
        <v/>
      </c>
      <c r="D42" s="126" t="str">
        <f>IF('logboek overzicht'!D42="","",'logboek overzicht'!D42)</f>
        <v/>
      </c>
      <c r="E42" s="126" t="str">
        <f>IF('logboek overzicht'!E42="","",'logboek overzicht'!E42)</f>
        <v/>
      </c>
      <c r="F42" s="137" t="e">
        <f>IF(bewijslast!#REF!="","",bewijslast!#REF!)</f>
        <v>#REF!</v>
      </c>
      <c r="G42" s="126"/>
      <c r="H42" s="126" t="str">
        <f>IF('logboek overzicht'!H42="","",'logboek overzicht'!H42)</f>
        <v/>
      </c>
      <c r="I42" s="126" t="str">
        <f>IF('logboek overzicht'!I42="","",'logboek overzicht'!I42)</f>
        <v/>
      </c>
      <c r="J42" s="127" t="e">
        <f>IF(bewijslast!#REF!="","",bewijslast!#REF!)</f>
        <v>#REF!</v>
      </c>
      <c r="K42" s="164">
        <f>IF('logboek overzicht'!K42="",'logboek overzicht'!K42,"")</f>
        <v>0</v>
      </c>
      <c r="L42" s="128">
        <f t="shared" si="2"/>
        <v>0</v>
      </c>
      <c r="M42" s="148"/>
      <c r="N42" s="149"/>
      <c r="O42" s="149"/>
      <c r="P42" s="149"/>
      <c r="Q42" s="150"/>
      <c r="R42" s="150"/>
      <c r="S42" s="150"/>
      <c r="T42" s="150"/>
      <c r="U42" s="150"/>
      <c r="V42" s="150"/>
      <c r="W42" s="150"/>
      <c r="X42" s="147"/>
      <c r="Y42" s="148"/>
      <c r="Z42" s="149"/>
      <c r="AA42" s="149"/>
      <c r="AB42" s="149"/>
      <c r="AC42" s="150"/>
      <c r="AD42" s="150"/>
      <c r="AE42" s="150"/>
      <c r="AF42" s="150"/>
      <c r="AG42" s="150"/>
      <c r="AH42" s="150"/>
      <c r="AI42" s="150"/>
      <c r="AJ42" s="147"/>
      <c r="AK42" s="148"/>
      <c r="AL42" s="149"/>
      <c r="AM42" s="149"/>
      <c r="AN42" s="149"/>
      <c r="AO42" s="150"/>
      <c r="AP42" s="150"/>
      <c r="AQ42" s="150"/>
      <c r="AR42" s="150"/>
      <c r="AS42" s="150"/>
      <c r="AT42" s="150"/>
      <c r="AU42" s="150"/>
      <c r="AV42" s="147"/>
      <c r="AW42" s="148"/>
      <c r="AX42" s="149"/>
      <c r="AY42" s="149"/>
      <c r="AZ42" s="149"/>
      <c r="BA42" s="150"/>
      <c r="BB42" s="150"/>
      <c r="BC42" s="150"/>
      <c r="BD42" s="150"/>
      <c r="BE42" s="150"/>
      <c r="BF42" s="150"/>
      <c r="BG42" s="150"/>
      <c r="BH42" s="147"/>
      <c r="BI42" s="148"/>
      <c r="BJ42" s="149"/>
      <c r="BK42" s="149"/>
      <c r="BL42" s="149"/>
      <c r="BM42" s="150"/>
      <c r="BN42" s="150"/>
      <c r="BO42" s="150"/>
      <c r="BP42" s="150"/>
      <c r="BQ42" s="150"/>
      <c r="BR42" s="150"/>
      <c r="BS42" s="150"/>
      <c r="BT42" s="147"/>
      <c r="BU42" s="148"/>
      <c r="BV42" s="149"/>
      <c r="BW42" s="149"/>
      <c r="BX42" s="149"/>
      <c r="BY42" s="150"/>
      <c r="BZ42" s="150"/>
      <c r="CA42" s="150"/>
      <c r="CB42" s="150"/>
      <c r="CC42" s="150"/>
      <c r="CD42" s="150"/>
      <c r="CE42" s="150"/>
      <c r="CF42" s="147"/>
      <c r="CG42" s="148"/>
      <c r="CH42" s="149"/>
      <c r="CI42" s="149"/>
      <c r="CJ42" s="149"/>
      <c r="CK42" s="150"/>
      <c r="CL42" s="150"/>
      <c r="CM42" s="150"/>
      <c r="CN42" s="150"/>
      <c r="CO42" s="150"/>
      <c r="CP42" s="150"/>
      <c r="CQ42" s="150"/>
      <c r="CR42" s="147"/>
      <c r="CS42" s="148"/>
      <c r="CT42" s="149"/>
      <c r="CU42" s="149"/>
      <c r="CV42" s="149"/>
      <c r="CW42" s="150"/>
      <c r="CX42" s="150"/>
      <c r="CY42" s="150"/>
      <c r="CZ42" s="150"/>
      <c r="DA42" s="150"/>
      <c r="DB42" s="150"/>
      <c r="DC42" s="150"/>
      <c r="DD42" s="147"/>
    </row>
    <row r="43" spans="2:108" ht="15.5">
      <c r="B43" s="3">
        <v>14</v>
      </c>
      <c r="C43" s="125" t="str">
        <f>IF('logboek overzicht'!C43="","",'logboek overzicht'!C43)</f>
        <v/>
      </c>
      <c r="D43" s="126" t="str">
        <f>IF('logboek overzicht'!D43="","",'logboek overzicht'!D43)</f>
        <v/>
      </c>
      <c r="E43" s="126" t="str">
        <f>IF('logboek overzicht'!E43="","",'logboek overzicht'!E43)</f>
        <v/>
      </c>
      <c r="F43" s="137" t="e">
        <f>IF(bewijslast!#REF!="","",bewijslast!#REF!)</f>
        <v>#REF!</v>
      </c>
      <c r="G43" s="126"/>
      <c r="H43" s="126" t="str">
        <f>IF('logboek overzicht'!H43="","",'logboek overzicht'!H43)</f>
        <v/>
      </c>
      <c r="I43" s="126" t="str">
        <f>IF('logboek overzicht'!I43="","",'logboek overzicht'!I43)</f>
        <v/>
      </c>
      <c r="J43" s="127" t="e">
        <f>IF(bewijslast!#REF!="","",bewijslast!#REF!)</f>
        <v>#REF!</v>
      </c>
      <c r="K43" s="164">
        <f>IF('logboek overzicht'!K43="",'logboek overzicht'!K43,"")</f>
        <v>0</v>
      </c>
      <c r="L43" s="128">
        <f t="shared" si="2"/>
        <v>0</v>
      </c>
      <c r="M43" s="148"/>
      <c r="N43" s="149"/>
      <c r="O43" s="149"/>
      <c r="P43" s="149"/>
      <c r="Q43" s="150"/>
      <c r="R43" s="150"/>
      <c r="S43" s="150"/>
      <c r="T43" s="150"/>
      <c r="U43" s="150"/>
      <c r="V43" s="150"/>
      <c r="W43" s="150"/>
      <c r="X43" s="147"/>
      <c r="Y43" s="148"/>
      <c r="Z43" s="149"/>
      <c r="AA43" s="149"/>
      <c r="AB43" s="149"/>
      <c r="AC43" s="150"/>
      <c r="AD43" s="150"/>
      <c r="AE43" s="150"/>
      <c r="AF43" s="150"/>
      <c r="AG43" s="150"/>
      <c r="AH43" s="150"/>
      <c r="AI43" s="150"/>
      <c r="AJ43" s="147"/>
      <c r="AK43" s="148"/>
      <c r="AL43" s="149"/>
      <c r="AM43" s="149"/>
      <c r="AN43" s="149"/>
      <c r="AO43" s="150"/>
      <c r="AP43" s="150"/>
      <c r="AQ43" s="150"/>
      <c r="AR43" s="150"/>
      <c r="AS43" s="150"/>
      <c r="AT43" s="150"/>
      <c r="AU43" s="150"/>
      <c r="AV43" s="147"/>
      <c r="AW43" s="148"/>
      <c r="AX43" s="149"/>
      <c r="AY43" s="149"/>
      <c r="AZ43" s="149"/>
      <c r="BA43" s="150"/>
      <c r="BB43" s="150"/>
      <c r="BC43" s="150"/>
      <c r="BD43" s="150"/>
      <c r="BE43" s="150"/>
      <c r="BF43" s="150"/>
      <c r="BG43" s="150"/>
      <c r="BH43" s="147"/>
      <c r="BI43" s="148"/>
      <c r="BJ43" s="149"/>
      <c r="BK43" s="149"/>
      <c r="BL43" s="149"/>
      <c r="BM43" s="150"/>
      <c r="BN43" s="150"/>
      <c r="BO43" s="150"/>
      <c r="BP43" s="150"/>
      <c r="BQ43" s="150"/>
      <c r="BR43" s="150"/>
      <c r="BS43" s="150"/>
      <c r="BT43" s="147"/>
      <c r="BU43" s="148"/>
      <c r="BV43" s="149"/>
      <c r="BW43" s="149"/>
      <c r="BX43" s="149"/>
      <c r="BY43" s="150"/>
      <c r="BZ43" s="150"/>
      <c r="CA43" s="150"/>
      <c r="CB43" s="150"/>
      <c r="CC43" s="150"/>
      <c r="CD43" s="150"/>
      <c r="CE43" s="150"/>
      <c r="CF43" s="147"/>
      <c r="CG43" s="148"/>
      <c r="CH43" s="149"/>
      <c r="CI43" s="149"/>
      <c r="CJ43" s="149"/>
      <c r="CK43" s="150"/>
      <c r="CL43" s="150"/>
      <c r="CM43" s="150"/>
      <c r="CN43" s="150"/>
      <c r="CO43" s="150"/>
      <c r="CP43" s="150"/>
      <c r="CQ43" s="150"/>
      <c r="CR43" s="147"/>
      <c r="CS43" s="148"/>
      <c r="CT43" s="149"/>
      <c r="CU43" s="149"/>
      <c r="CV43" s="149"/>
      <c r="CW43" s="150"/>
      <c r="CX43" s="150"/>
      <c r="CY43" s="150"/>
      <c r="CZ43" s="150"/>
      <c r="DA43" s="150"/>
      <c r="DB43" s="150"/>
      <c r="DC43" s="150"/>
      <c r="DD43" s="147"/>
    </row>
    <row r="44" spans="2:108" ht="15.5">
      <c r="B44" s="3">
        <v>15</v>
      </c>
      <c r="C44" s="125" t="str">
        <f>IF('logboek overzicht'!C44="","",'logboek overzicht'!C44)</f>
        <v/>
      </c>
      <c r="D44" s="126" t="str">
        <f>IF('logboek overzicht'!D44="","",'logboek overzicht'!D44)</f>
        <v/>
      </c>
      <c r="E44" s="126" t="str">
        <f>IF('logboek overzicht'!E44="","",'logboek overzicht'!E44)</f>
        <v/>
      </c>
      <c r="F44" s="137" t="e">
        <f>IF(bewijslast!#REF!="","",bewijslast!#REF!)</f>
        <v>#REF!</v>
      </c>
      <c r="G44" s="126"/>
      <c r="H44" s="126" t="str">
        <f>IF('logboek overzicht'!H44="","",'logboek overzicht'!H44)</f>
        <v/>
      </c>
      <c r="I44" s="126" t="str">
        <f>IF('logboek overzicht'!I44="","",'logboek overzicht'!I44)</f>
        <v/>
      </c>
      <c r="J44" s="127" t="e">
        <f>IF(bewijslast!#REF!="","",bewijslast!#REF!)</f>
        <v>#REF!</v>
      </c>
      <c r="K44" s="164">
        <f>IF('logboek overzicht'!K44="",'logboek overzicht'!K44,"")</f>
        <v>0</v>
      </c>
      <c r="L44" s="128">
        <f t="shared" si="2"/>
        <v>0</v>
      </c>
      <c r="M44" s="148"/>
      <c r="N44" s="149"/>
      <c r="O44" s="149"/>
      <c r="P44" s="149"/>
      <c r="Q44" s="150"/>
      <c r="R44" s="150"/>
      <c r="S44" s="150"/>
      <c r="T44" s="150"/>
      <c r="U44" s="150"/>
      <c r="V44" s="150"/>
      <c r="W44" s="150"/>
      <c r="X44" s="147"/>
      <c r="Y44" s="148"/>
      <c r="Z44" s="149"/>
      <c r="AA44" s="149"/>
      <c r="AB44" s="149"/>
      <c r="AC44" s="150"/>
      <c r="AD44" s="150"/>
      <c r="AE44" s="150"/>
      <c r="AF44" s="150"/>
      <c r="AG44" s="150"/>
      <c r="AH44" s="150"/>
      <c r="AI44" s="150"/>
      <c r="AJ44" s="147"/>
      <c r="AK44" s="148"/>
      <c r="AL44" s="149"/>
      <c r="AM44" s="149"/>
      <c r="AN44" s="149"/>
      <c r="AO44" s="150"/>
      <c r="AP44" s="150"/>
      <c r="AQ44" s="150"/>
      <c r="AR44" s="150"/>
      <c r="AS44" s="150"/>
      <c r="AT44" s="150"/>
      <c r="AU44" s="150"/>
      <c r="AV44" s="147"/>
      <c r="AW44" s="148"/>
      <c r="AX44" s="149"/>
      <c r="AY44" s="149"/>
      <c r="AZ44" s="149"/>
      <c r="BA44" s="150"/>
      <c r="BB44" s="150"/>
      <c r="BC44" s="150"/>
      <c r="BD44" s="150"/>
      <c r="BE44" s="150"/>
      <c r="BF44" s="150"/>
      <c r="BG44" s="150"/>
      <c r="BH44" s="147"/>
      <c r="BI44" s="148"/>
      <c r="BJ44" s="149"/>
      <c r="BK44" s="149"/>
      <c r="BL44" s="149"/>
      <c r="BM44" s="150"/>
      <c r="BN44" s="150"/>
      <c r="BO44" s="150"/>
      <c r="BP44" s="150"/>
      <c r="BQ44" s="150"/>
      <c r="BR44" s="150"/>
      <c r="BS44" s="150"/>
      <c r="BT44" s="147"/>
      <c r="BU44" s="148"/>
      <c r="BV44" s="149"/>
      <c r="BW44" s="149"/>
      <c r="BX44" s="149"/>
      <c r="BY44" s="150"/>
      <c r="BZ44" s="150"/>
      <c r="CA44" s="150"/>
      <c r="CB44" s="150"/>
      <c r="CC44" s="150"/>
      <c r="CD44" s="150"/>
      <c r="CE44" s="150"/>
      <c r="CF44" s="147"/>
      <c r="CG44" s="148"/>
      <c r="CH44" s="149"/>
      <c r="CI44" s="149"/>
      <c r="CJ44" s="149"/>
      <c r="CK44" s="150"/>
      <c r="CL44" s="150"/>
      <c r="CM44" s="150"/>
      <c r="CN44" s="150"/>
      <c r="CO44" s="150"/>
      <c r="CP44" s="150"/>
      <c r="CQ44" s="150"/>
      <c r="CR44" s="147"/>
      <c r="CS44" s="148"/>
      <c r="CT44" s="149"/>
      <c r="CU44" s="149"/>
      <c r="CV44" s="149"/>
      <c r="CW44" s="150"/>
      <c r="CX44" s="150"/>
      <c r="CY44" s="150"/>
      <c r="CZ44" s="150"/>
      <c r="DA44" s="150"/>
      <c r="DB44" s="150"/>
      <c r="DC44" s="150"/>
      <c r="DD44" s="147"/>
    </row>
    <row r="45" spans="2:108" ht="15.5">
      <c r="B45" s="3">
        <v>16</v>
      </c>
      <c r="C45" s="125" t="str">
        <f>IF('logboek overzicht'!C45="","",'logboek overzicht'!C45)</f>
        <v/>
      </c>
      <c r="D45" s="126" t="str">
        <f>IF('logboek overzicht'!D45="","",'logboek overzicht'!D45)</f>
        <v/>
      </c>
      <c r="E45" s="126" t="str">
        <f>IF('logboek overzicht'!E45="","",'logboek overzicht'!E45)</f>
        <v/>
      </c>
      <c r="F45" s="137" t="e">
        <f>IF(bewijslast!#REF!="","",bewijslast!#REF!)</f>
        <v>#REF!</v>
      </c>
      <c r="G45" s="126"/>
      <c r="H45" s="126" t="str">
        <f>IF('logboek overzicht'!H45="","",'logboek overzicht'!H45)</f>
        <v/>
      </c>
      <c r="I45" s="126" t="str">
        <f>IF('logboek overzicht'!I45="","",'logboek overzicht'!I45)</f>
        <v/>
      </c>
      <c r="J45" s="127" t="e">
        <f>IF(bewijslast!#REF!="","",bewijslast!#REF!)</f>
        <v>#REF!</v>
      </c>
      <c r="K45" s="164">
        <f>IF('logboek overzicht'!K45="",'logboek overzicht'!K45,"")</f>
        <v>0</v>
      </c>
      <c r="L45" s="128">
        <f t="shared" si="2"/>
        <v>0</v>
      </c>
      <c r="M45" s="148"/>
      <c r="N45" s="149"/>
      <c r="O45" s="149"/>
      <c r="P45" s="149"/>
      <c r="Q45" s="150"/>
      <c r="R45" s="150"/>
      <c r="S45" s="150"/>
      <c r="T45" s="150"/>
      <c r="U45" s="150"/>
      <c r="V45" s="150"/>
      <c r="W45" s="150"/>
      <c r="X45" s="147"/>
      <c r="Y45" s="148"/>
      <c r="Z45" s="149"/>
      <c r="AA45" s="149"/>
      <c r="AB45" s="149"/>
      <c r="AC45" s="150"/>
      <c r="AD45" s="150"/>
      <c r="AE45" s="150"/>
      <c r="AF45" s="150"/>
      <c r="AG45" s="150"/>
      <c r="AH45" s="150"/>
      <c r="AI45" s="150"/>
      <c r="AJ45" s="147"/>
      <c r="AK45" s="148"/>
      <c r="AL45" s="149"/>
      <c r="AM45" s="149"/>
      <c r="AN45" s="149"/>
      <c r="AO45" s="150"/>
      <c r="AP45" s="150"/>
      <c r="AQ45" s="150"/>
      <c r="AR45" s="150"/>
      <c r="AS45" s="150"/>
      <c r="AT45" s="150"/>
      <c r="AU45" s="150"/>
      <c r="AV45" s="147"/>
      <c r="AW45" s="148"/>
      <c r="AX45" s="149"/>
      <c r="AY45" s="149"/>
      <c r="AZ45" s="149"/>
      <c r="BA45" s="150"/>
      <c r="BB45" s="150"/>
      <c r="BC45" s="150"/>
      <c r="BD45" s="150"/>
      <c r="BE45" s="150"/>
      <c r="BF45" s="150"/>
      <c r="BG45" s="150"/>
      <c r="BH45" s="147"/>
      <c r="BI45" s="148"/>
      <c r="BJ45" s="149"/>
      <c r="BK45" s="149"/>
      <c r="BL45" s="149"/>
      <c r="BM45" s="150"/>
      <c r="BN45" s="150"/>
      <c r="BO45" s="150"/>
      <c r="BP45" s="150"/>
      <c r="BQ45" s="150"/>
      <c r="BR45" s="150"/>
      <c r="BS45" s="150"/>
      <c r="BT45" s="147"/>
      <c r="BU45" s="148"/>
      <c r="BV45" s="149"/>
      <c r="BW45" s="149"/>
      <c r="BX45" s="149"/>
      <c r="BY45" s="150"/>
      <c r="BZ45" s="150"/>
      <c r="CA45" s="150"/>
      <c r="CB45" s="150"/>
      <c r="CC45" s="150"/>
      <c r="CD45" s="150"/>
      <c r="CE45" s="150"/>
      <c r="CF45" s="147"/>
      <c r="CG45" s="148"/>
      <c r="CH45" s="149"/>
      <c r="CI45" s="149"/>
      <c r="CJ45" s="149"/>
      <c r="CK45" s="150"/>
      <c r="CL45" s="150"/>
      <c r="CM45" s="150"/>
      <c r="CN45" s="150"/>
      <c r="CO45" s="150"/>
      <c r="CP45" s="150"/>
      <c r="CQ45" s="150"/>
      <c r="CR45" s="147"/>
      <c r="CS45" s="148"/>
      <c r="CT45" s="149"/>
      <c r="CU45" s="149"/>
      <c r="CV45" s="149"/>
      <c r="CW45" s="150"/>
      <c r="CX45" s="150"/>
      <c r="CY45" s="150"/>
      <c r="CZ45" s="150"/>
      <c r="DA45" s="150"/>
      <c r="DB45" s="150"/>
      <c r="DC45" s="150"/>
      <c r="DD45" s="147"/>
    </row>
    <row r="46" spans="2:108" ht="15.5">
      <c r="B46" s="3">
        <v>17</v>
      </c>
      <c r="C46" s="125" t="str">
        <f>IF('logboek overzicht'!C46="","",'logboek overzicht'!C46)</f>
        <v/>
      </c>
      <c r="D46" s="126" t="str">
        <f>IF('logboek overzicht'!D46="","",'logboek overzicht'!D46)</f>
        <v/>
      </c>
      <c r="E46" s="126" t="str">
        <f>IF('logboek overzicht'!E46="","",'logboek overzicht'!E46)</f>
        <v/>
      </c>
      <c r="F46" s="137" t="e">
        <f>IF(bewijslast!#REF!="","",bewijslast!#REF!)</f>
        <v>#REF!</v>
      </c>
      <c r="G46" s="126"/>
      <c r="H46" s="126" t="str">
        <f>IF('logboek overzicht'!H46="","",'logboek overzicht'!H46)</f>
        <v/>
      </c>
      <c r="I46" s="126" t="str">
        <f>IF('logboek overzicht'!I46="","",'logboek overzicht'!I46)</f>
        <v/>
      </c>
      <c r="J46" s="127" t="e">
        <f>IF(bewijslast!#REF!="","",bewijslast!#REF!)</f>
        <v>#REF!</v>
      </c>
      <c r="K46" s="164">
        <f>IF('logboek overzicht'!K46="",'logboek overzicht'!K46,"")</f>
        <v>0</v>
      </c>
      <c r="L46" s="128">
        <f t="shared" si="2"/>
        <v>0</v>
      </c>
      <c r="M46" s="148"/>
      <c r="N46" s="149"/>
      <c r="O46" s="149"/>
      <c r="P46" s="149"/>
      <c r="Q46" s="150"/>
      <c r="R46" s="150"/>
      <c r="S46" s="150"/>
      <c r="T46" s="150"/>
      <c r="U46" s="150"/>
      <c r="V46" s="150"/>
      <c r="W46" s="150"/>
      <c r="X46" s="147"/>
      <c r="Y46" s="148"/>
      <c r="Z46" s="149"/>
      <c r="AA46" s="149"/>
      <c r="AB46" s="149"/>
      <c r="AC46" s="150"/>
      <c r="AD46" s="150"/>
      <c r="AE46" s="150"/>
      <c r="AF46" s="150"/>
      <c r="AG46" s="150"/>
      <c r="AH46" s="150"/>
      <c r="AI46" s="150"/>
      <c r="AJ46" s="147"/>
      <c r="AK46" s="148"/>
      <c r="AL46" s="149"/>
      <c r="AM46" s="149"/>
      <c r="AN46" s="149"/>
      <c r="AO46" s="150"/>
      <c r="AP46" s="150"/>
      <c r="AQ46" s="150"/>
      <c r="AR46" s="150"/>
      <c r="AS46" s="150"/>
      <c r="AT46" s="150"/>
      <c r="AU46" s="150"/>
      <c r="AV46" s="147"/>
      <c r="AW46" s="148"/>
      <c r="AX46" s="149"/>
      <c r="AY46" s="149"/>
      <c r="AZ46" s="149"/>
      <c r="BA46" s="150"/>
      <c r="BB46" s="150"/>
      <c r="BC46" s="150"/>
      <c r="BD46" s="150"/>
      <c r="BE46" s="150"/>
      <c r="BF46" s="150"/>
      <c r="BG46" s="150"/>
      <c r="BH46" s="147"/>
      <c r="BI46" s="148"/>
      <c r="BJ46" s="149"/>
      <c r="BK46" s="149"/>
      <c r="BL46" s="149"/>
      <c r="BM46" s="150"/>
      <c r="BN46" s="150"/>
      <c r="BO46" s="150"/>
      <c r="BP46" s="150"/>
      <c r="BQ46" s="150"/>
      <c r="BR46" s="150"/>
      <c r="BS46" s="150"/>
      <c r="BT46" s="147"/>
      <c r="BU46" s="148"/>
      <c r="BV46" s="149"/>
      <c r="BW46" s="149"/>
      <c r="BX46" s="149"/>
      <c r="BY46" s="150"/>
      <c r="BZ46" s="150"/>
      <c r="CA46" s="150"/>
      <c r="CB46" s="150"/>
      <c r="CC46" s="150"/>
      <c r="CD46" s="150"/>
      <c r="CE46" s="150"/>
      <c r="CF46" s="147"/>
      <c r="CG46" s="148"/>
      <c r="CH46" s="149"/>
      <c r="CI46" s="149"/>
      <c r="CJ46" s="149"/>
      <c r="CK46" s="150"/>
      <c r="CL46" s="150"/>
      <c r="CM46" s="150"/>
      <c r="CN46" s="150"/>
      <c r="CO46" s="150"/>
      <c r="CP46" s="150"/>
      <c r="CQ46" s="150"/>
      <c r="CR46" s="147"/>
      <c r="CS46" s="148"/>
      <c r="CT46" s="149"/>
      <c r="CU46" s="149"/>
      <c r="CV46" s="149"/>
      <c r="CW46" s="150"/>
      <c r="CX46" s="150"/>
      <c r="CY46" s="150"/>
      <c r="CZ46" s="150"/>
      <c r="DA46" s="150"/>
      <c r="DB46" s="150"/>
      <c r="DC46" s="150"/>
      <c r="DD46" s="147"/>
    </row>
    <row r="47" spans="2:108" ht="15.5">
      <c r="B47" s="3">
        <v>18</v>
      </c>
      <c r="C47" s="125" t="str">
        <f>IF('logboek overzicht'!C47="","",'logboek overzicht'!C47)</f>
        <v/>
      </c>
      <c r="D47" s="126" t="str">
        <f>IF('logboek overzicht'!D47="","",'logboek overzicht'!D47)</f>
        <v/>
      </c>
      <c r="E47" s="126" t="str">
        <f>IF('logboek overzicht'!E47="","",'logboek overzicht'!E47)</f>
        <v/>
      </c>
      <c r="F47" s="137" t="e">
        <f>IF(bewijslast!#REF!="","",bewijslast!#REF!)</f>
        <v>#REF!</v>
      </c>
      <c r="G47" s="126"/>
      <c r="H47" s="126" t="str">
        <f>IF('logboek overzicht'!H47="","",'logboek overzicht'!H47)</f>
        <v/>
      </c>
      <c r="I47" s="126" t="str">
        <f>IF('logboek overzicht'!I47="","",'logboek overzicht'!I47)</f>
        <v/>
      </c>
      <c r="J47" s="127" t="e">
        <f>IF(bewijslast!#REF!="","",bewijslast!#REF!)</f>
        <v>#REF!</v>
      </c>
      <c r="K47" s="164">
        <f>IF('logboek overzicht'!K47="",'logboek overzicht'!K47,"")</f>
        <v>0</v>
      </c>
      <c r="L47" s="128">
        <f t="shared" si="2"/>
        <v>0</v>
      </c>
      <c r="M47" s="148"/>
      <c r="N47" s="149"/>
      <c r="O47" s="149"/>
      <c r="P47" s="149"/>
      <c r="Q47" s="150"/>
      <c r="R47" s="150"/>
      <c r="S47" s="150"/>
      <c r="T47" s="150"/>
      <c r="U47" s="150"/>
      <c r="V47" s="150"/>
      <c r="W47" s="150"/>
      <c r="X47" s="151"/>
      <c r="Y47" s="148"/>
      <c r="Z47" s="149"/>
      <c r="AA47" s="149"/>
      <c r="AB47" s="149"/>
      <c r="AC47" s="150"/>
      <c r="AD47" s="150"/>
      <c r="AE47" s="150"/>
      <c r="AF47" s="150"/>
      <c r="AG47" s="150"/>
      <c r="AH47" s="150"/>
      <c r="AI47" s="150"/>
      <c r="AJ47" s="151"/>
      <c r="AK47" s="148"/>
      <c r="AL47" s="149"/>
      <c r="AM47" s="149"/>
      <c r="AN47" s="149"/>
      <c r="AO47" s="150"/>
      <c r="AP47" s="150"/>
      <c r="AQ47" s="150"/>
      <c r="AR47" s="150"/>
      <c r="AS47" s="150"/>
      <c r="AT47" s="150"/>
      <c r="AU47" s="150"/>
      <c r="AV47" s="151"/>
      <c r="AW47" s="148"/>
      <c r="AX47" s="149"/>
      <c r="AY47" s="149"/>
      <c r="AZ47" s="149"/>
      <c r="BA47" s="150"/>
      <c r="BB47" s="150"/>
      <c r="BC47" s="150"/>
      <c r="BD47" s="150"/>
      <c r="BE47" s="150"/>
      <c r="BF47" s="150"/>
      <c r="BG47" s="150"/>
      <c r="BH47" s="151"/>
      <c r="BI47" s="148"/>
      <c r="BJ47" s="149"/>
      <c r="BK47" s="149"/>
      <c r="BL47" s="149"/>
      <c r="BM47" s="150"/>
      <c r="BN47" s="150"/>
      <c r="BO47" s="150"/>
      <c r="BP47" s="150"/>
      <c r="BQ47" s="150"/>
      <c r="BR47" s="150"/>
      <c r="BS47" s="150"/>
      <c r="BT47" s="151"/>
      <c r="BU47" s="148"/>
      <c r="BV47" s="149"/>
      <c r="BW47" s="149"/>
      <c r="BX47" s="149"/>
      <c r="BY47" s="150"/>
      <c r="BZ47" s="150"/>
      <c r="CA47" s="150"/>
      <c r="CB47" s="150"/>
      <c r="CC47" s="150"/>
      <c r="CD47" s="150"/>
      <c r="CE47" s="150"/>
      <c r="CF47" s="151"/>
      <c r="CG47" s="148"/>
      <c r="CH47" s="149"/>
      <c r="CI47" s="149"/>
      <c r="CJ47" s="149"/>
      <c r="CK47" s="150"/>
      <c r="CL47" s="150"/>
      <c r="CM47" s="150"/>
      <c r="CN47" s="150"/>
      <c r="CO47" s="150"/>
      <c r="CP47" s="150"/>
      <c r="CQ47" s="150"/>
      <c r="CR47" s="151"/>
      <c r="CS47" s="148"/>
      <c r="CT47" s="149"/>
      <c r="CU47" s="149"/>
      <c r="CV47" s="149"/>
      <c r="CW47" s="150"/>
      <c r="CX47" s="150"/>
      <c r="CY47" s="150"/>
      <c r="CZ47" s="150"/>
      <c r="DA47" s="150"/>
      <c r="DB47" s="150"/>
      <c r="DC47" s="150"/>
      <c r="DD47" s="151"/>
    </row>
    <row r="48" spans="2:108" ht="15.5">
      <c r="B48" s="3">
        <v>19</v>
      </c>
      <c r="C48" s="125" t="str">
        <f>IF('logboek overzicht'!C48="","",'logboek overzicht'!C48)</f>
        <v/>
      </c>
      <c r="D48" s="126" t="str">
        <f>IF('logboek overzicht'!D48="","",'logboek overzicht'!D48)</f>
        <v/>
      </c>
      <c r="E48" s="126" t="str">
        <f>IF('logboek overzicht'!E48="","",'logboek overzicht'!E48)</f>
        <v/>
      </c>
      <c r="F48" s="137" t="e">
        <f>IF(bewijslast!#REF!="","",bewijslast!#REF!)</f>
        <v>#REF!</v>
      </c>
      <c r="G48" s="126"/>
      <c r="H48" s="126" t="str">
        <f>IF('logboek overzicht'!H48="","",'logboek overzicht'!H48)</f>
        <v/>
      </c>
      <c r="I48" s="126" t="str">
        <f>IF('logboek overzicht'!I48="","",'logboek overzicht'!I48)</f>
        <v/>
      </c>
      <c r="J48" s="127" t="e">
        <f>IF(bewijslast!#REF!="","",bewijslast!#REF!)</f>
        <v>#REF!</v>
      </c>
      <c r="K48" s="164">
        <f>IF('logboek overzicht'!K48="",'logboek overzicht'!K48,"")</f>
        <v>0</v>
      </c>
      <c r="L48" s="128">
        <f t="shared" si="2"/>
        <v>0</v>
      </c>
      <c r="M48" s="152"/>
      <c r="N48" s="153"/>
      <c r="O48" s="153"/>
      <c r="P48" s="153"/>
      <c r="Q48" s="154"/>
      <c r="R48" s="154"/>
      <c r="S48" s="154"/>
      <c r="T48" s="154"/>
      <c r="U48" s="154"/>
      <c r="V48" s="154"/>
      <c r="W48" s="154"/>
      <c r="X48" s="155"/>
      <c r="Y48" s="152"/>
      <c r="Z48" s="153"/>
      <c r="AA48" s="153"/>
      <c r="AB48" s="153"/>
      <c r="AC48" s="154"/>
      <c r="AD48" s="154"/>
      <c r="AE48" s="154"/>
      <c r="AF48" s="154"/>
      <c r="AG48" s="154"/>
      <c r="AH48" s="154"/>
      <c r="AI48" s="154"/>
      <c r="AJ48" s="155"/>
      <c r="AK48" s="152"/>
      <c r="AL48" s="153"/>
      <c r="AM48" s="153"/>
      <c r="AN48" s="153"/>
      <c r="AO48" s="154"/>
      <c r="AP48" s="154"/>
      <c r="AQ48" s="154"/>
      <c r="AR48" s="154"/>
      <c r="AS48" s="154"/>
      <c r="AT48" s="154"/>
      <c r="AU48" s="154"/>
      <c r="AV48" s="155"/>
      <c r="AW48" s="152"/>
      <c r="AX48" s="153"/>
      <c r="AY48" s="153"/>
      <c r="AZ48" s="153"/>
      <c r="BA48" s="154"/>
      <c r="BB48" s="154"/>
      <c r="BC48" s="154"/>
      <c r="BD48" s="154"/>
      <c r="BE48" s="154"/>
      <c r="BF48" s="154"/>
      <c r="BG48" s="154"/>
      <c r="BH48" s="155"/>
      <c r="BI48" s="152"/>
      <c r="BJ48" s="153"/>
      <c r="BK48" s="153"/>
      <c r="BL48" s="153"/>
      <c r="BM48" s="154"/>
      <c r="BN48" s="154"/>
      <c r="BO48" s="154"/>
      <c r="BP48" s="154"/>
      <c r="BQ48" s="154"/>
      <c r="BR48" s="154"/>
      <c r="BS48" s="154"/>
      <c r="BT48" s="155"/>
      <c r="BU48" s="152"/>
      <c r="BV48" s="153"/>
      <c r="BW48" s="153"/>
      <c r="BX48" s="153"/>
      <c r="BY48" s="154"/>
      <c r="BZ48" s="154"/>
      <c r="CA48" s="154"/>
      <c r="CB48" s="154"/>
      <c r="CC48" s="154"/>
      <c r="CD48" s="154"/>
      <c r="CE48" s="154"/>
      <c r="CF48" s="155"/>
      <c r="CG48" s="152"/>
      <c r="CH48" s="153"/>
      <c r="CI48" s="153"/>
      <c r="CJ48" s="153"/>
      <c r="CK48" s="154"/>
      <c r="CL48" s="154"/>
      <c r="CM48" s="154"/>
      <c r="CN48" s="154"/>
      <c r="CO48" s="154"/>
      <c r="CP48" s="154"/>
      <c r="CQ48" s="154"/>
      <c r="CR48" s="155"/>
      <c r="CS48" s="152"/>
      <c r="CT48" s="153"/>
      <c r="CU48" s="153"/>
      <c r="CV48" s="153"/>
      <c r="CW48" s="154"/>
      <c r="CX48" s="154"/>
      <c r="CY48" s="154"/>
      <c r="CZ48" s="154"/>
      <c r="DA48" s="154"/>
      <c r="DB48" s="154"/>
      <c r="DC48" s="154"/>
      <c r="DD48" s="155"/>
    </row>
    <row r="49" spans="2:108" ht="16" thickBot="1">
      <c r="B49" s="3">
        <v>20</v>
      </c>
      <c r="C49" s="130" t="str">
        <f>IF('logboek overzicht'!C49="","",'logboek overzicht'!C49)</f>
        <v/>
      </c>
      <c r="D49" s="131" t="str">
        <f>IF('logboek overzicht'!D49="","",'logboek overzicht'!D49)</f>
        <v/>
      </c>
      <c r="E49" s="131" t="str">
        <f>IF('logboek overzicht'!E49="","",'logboek overzicht'!E49)</f>
        <v/>
      </c>
      <c r="F49" s="138" t="e">
        <f>IF(bewijslast!#REF!="","",bewijslast!#REF!)</f>
        <v>#REF!</v>
      </c>
      <c r="G49" s="131"/>
      <c r="H49" s="131" t="str">
        <f>IF('logboek overzicht'!H49="","",'logboek overzicht'!H49)</f>
        <v/>
      </c>
      <c r="I49" s="131" t="str">
        <f>IF('logboek overzicht'!I49="","",'logboek overzicht'!I49)</f>
        <v/>
      </c>
      <c r="J49" s="132" t="e">
        <f>IF(bewijslast!#REF!="","",bewijslast!#REF!)</f>
        <v>#REF!</v>
      </c>
      <c r="K49" s="165">
        <f>IF('logboek overzicht'!K49="",'logboek overzicht'!K49,"")</f>
        <v>0</v>
      </c>
      <c r="L49" s="133">
        <f t="shared" si="2"/>
        <v>0</v>
      </c>
      <c r="M49" s="156"/>
      <c r="N49" s="157"/>
      <c r="O49" s="157"/>
      <c r="P49" s="157"/>
      <c r="Q49" s="158"/>
      <c r="R49" s="158"/>
      <c r="S49" s="158"/>
      <c r="T49" s="158"/>
      <c r="U49" s="158"/>
      <c r="V49" s="158"/>
      <c r="W49" s="158"/>
      <c r="X49" s="159"/>
      <c r="Y49" s="156"/>
      <c r="Z49" s="157"/>
      <c r="AA49" s="157"/>
      <c r="AB49" s="157"/>
      <c r="AC49" s="158"/>
      <c r="AD49" s="158"/>
      <c r="AE49" s="158"/>
      <c r="AF49" s="158"/>
      <c r="AG49" s="158"/>
      <c r="AH49" s="158"/>
      <c r="AI49" s="158"/>
      <c r="AJ49" s="159"/>
      <c r="AK49" s="156"/>
      <c r="AL49" s="157"/>
      <c r="AM49" s="157"/>
      <c r="AN49" s="157"/>
      <c r="AO49" s="158"/>
      <c r="AP49" s="158"/>
      <c r="AQ49" s="158"/>
      <c r="AR49" s="158"/>
      <c r="AS49" s="158"/>
      <c r="AT49" s="158"/>
      <c r="AU49" s="158"/>
      <c r="AV49" s="159"/>
      <c r="AW49" s="156"/>
      <c r="AX49" s="157"/>
      <c r="AY49" s="157"/>
      <c r="AZ49" s="157"/>
      <c r="BA49" s="158"/>
      <c r="BB49" s="158"/>
      <c r="BC49" s="158"/>
      <c r="BD49" s="158"/>
      <c r="BE49" s="158"/>
      <c r="BF49" s="158"/>
      <c r="BG49" s="158"/>
      <c r="BH49" s="159"/>
      <c r="BI49" s="156"/>
      <c r="BJ49" s="157"/>
      <c r="BK49" s="157"/>
      <c r="BL49" s="157"/>
      <c r="BM49" s="158"/>
      <c r="BN49" s="158"/>
      <c r="BO49" s="158"/>
      <c r="BP49" s="158"/>
      <c r="BQ49" s="158"/>
      <c r="BR49" s="158"/>
      <c r="BS49" s="158"/>
      <c r="BT49" s="159"/>
      <c r="BU49" s="156"/>
      <c r="BV49" s="157"/>
      <c r="BW49" s="157"/>
      <c r="BX49" s="157"/>
      <c r="BY49" s="158"/>
      <c r="BZ49" s="158"/>
      <c r="CA49" s="158"/>
      <c r="CB49" s="158"/>
      <c r="CC49" s="158"/>
      <c r="CD49" s="158"/>
      <c r="CE49" s="158"/>
      <c r="CF49" s="159"/>
      <c r="CG49" s="156"/>
      <c r="CH49" s="157"/>
      <c r="CI49" s="157"/>
      <c r="CJ49" s="157"/>
      <c r="CK49" s="158"/>
      <c r="CL49" s="158"/>
      <c r="CM49" s="158"/>
      <c r="CN49" s="158"/>
      <c r="CO49" s="158"/>
      <c r="CP49" s="158"/>
      <c r="CQ49" s="158"/>
      <c r="CR49" s="159"/>
      <c r="CS49" s="156"/>
      <c r="CT49" s="157"/>
      <c r="CU49" s="157"/>
      <c r="CV49" s="157"/>
      <c r="CW49" s="158"/>
      <c r="CX49" s="158"/>
      <c r="CY49" s="158"/>
      <c r="CZ49" s="158"/>
      <c r="DA49" s="158"/>
      <c r="DB49" s="158"/>
      <c r="DC49" s="158"/>
      <c r="DD49" s="159"/>
    </row>
  </sheetData>
  <sheetProtection selectLockedCells="1"/>
  <mergeCells count="28">
    <mergeCell ref="CS10:DD10"/>
    <mergeCell ref="CS19:DD19"/>
    <mergeCell ref="CS28:DD28"/>
    <mergeCell ref="BU10:CF10"/>
    <mergeCell ref="BU19:CF19"/>
    <mergeCell ref="BU28:CF28"/>
    <mergeCell ref="CG10:CR10"/>
    <mergeCell ref="CG19:CR19"/>
    <mergeCell ref="CG28:CR28"/>
    <mergeCell ref="AW10:BH10"/>
    <mergeCell ref="AW19:BH19"/>
    <mergeCell ref="AW28:BH28"/>
    <mergeCell ref="BI10:BT10"/>
    <mergeCell ref="BI19:BT19"/>
    <mergeCell ref="BI28:BT28"/>
    <mergeCell ref="Y10:AJ10"/>
    <mergeCell ref="Y19:AJ19"/>
    <mergeCell ref="Y28:AJ28"/>
    <mergeCell ref="AK10:AV10"/>
    <mergeCell ref="AK19:AV19"/>
    <mergeCell ref="AK28:AV28"/>
    <mergeCell ref="C8:D8"/>
    <mergeCell ref="M10:X10"/>
    <mergeCell ref="M19:X19"/>
    <mergeCell ref="M28:X28"/>
    <mergeCell ref="K28:L28"/>
    <mergeCell ref="K19:L19"/>
    <mergeCell ref="K10:L10"/>
  </mergeCells>
  <pageMargins left="0.7" right="0.7" top="0.75" bottom="0.75" header="0.3" footer="0.3"/>
  <pageSetup paperSize="9"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codeName="Blad7">
    <tabColor rgb="FFC00000"/>
  </sheetPr>
  <dimension ref="B2:J21"/>
  <sheetViews>
    <sheetView showGridLines="0" workbookViewId="0">
      <selection activeCell="B2" sqref="B2:J20"/>
    </sheetView>
  </sheetViews>
  <sheetFormatPr defaultRowHeight="14.5"/>
  <sheetData>
    <row r="2" spans="2:10" ht="14.5" customHeight="1">
      <c r="B2" s="260" t="s">
        <v>84</v>
      </c>
      <c r="C2" s="260"/>
      <c r="D2" s="260"/>
      <c r="E2" s="260"/>
      <c r="F2" s="260"/>
      <c r="G2" s="260"/>
      <c r="H2" s="260"/>
      <c r="I2" s="260"/>
      <c r="J2" s="260"/>
    </row>
    <row r="3" spans="2:10" ht="14.5" customHeight="1">
      <c r="B3" s="260"/>
      <c r="C3" s="260"/>
      <c r="D3" s="260"/>
      <c r="E3" s="260"/>
      <c r="F3" s="260"/>
      <c r="G3" s="260"/>
      <c r="H3" s="260"/>
      <c r="I3" s="260"/>
      <c r="J3" s="260"/>
    </row>
    <row r="4" spans="2:10">
      <c r="B4" s="260"/>
      <c r="C4" s="260"/>
      <c r="D4" s="260"/>
      <c r="E4" s="260"/>
      <c r="F4" s="260"/>
      <c r="G4" s="260"/>
      <c r="H4" s="260"/>
      <c r="I4" s="260"/>
      <c r="J4" s="260"/>
    </row>
    <row r="5" spans="2:10">
      <c r="B5" s="260"/>
      <c r="C5" s="260"/>
      <c r="D5" s="260"/>
      <c r="E5" s="260"/>
      <c r="F5" s="260"/>
      <c r="G5" s="260"/>
      <c r="H5" s="260"/>
      <c r="I5" s="260"/>
      <c r="J5" s="260"/>
    </row>
    <row r="6" spans="2:10">
      <c r="B6" s="260"/>
      <c r="C6" s="260"/>
      <c r="D6" s="260"/>
      <c r="E6" s="260"/>
      <c r="F6" s="260"/>
      <c r="G6" s="260"/>
      <c r="H6" s="260"/>
      <c r="I6" s="260"/>
      <c r="J6" s="260"/>
    </row>
    <row r="7" spans="2:10">
      <c r="B7" s="260"/>
      <c r="C7" s="260"/>
      <c r="D7" s="260"/>
      <c r="E7" s="260"/>
      <c r="F7" s="260"/>
      <c r="G7" s="260"/>
      <c r="H7" s="260"/>
      <c r="I7" s="260"/>
      <c r="J7" s="260"/>
    </row>
    <row r="8" spans="2:10">
      <c r="B8" s="260"/>
      <c r="C8" s="260"/>
      <c r="D8" s="260"/>
      <c r="E8" s="260"/>
      <c r="F8" s="260"/>
      <c r="G8" s="260"/>
      <c r="H8" s="260"/>
      <c r="I8" s="260"/>
      <c r="J8" s="260"/>
    </row>
    <row r="9" spans="2:10">
      <c r="B9" s="260"/>
      <c r="C9" s="260"/>
      <c r="D9" s="260"/>
      <c r="E9" s="260"/>
      <c r="F9" s="260"/>
      <c r="G9" s="260"/>
      <c r="H9" s="260"/>
      <c r="I9" s="260"/>
      <c r="J9" s="260"/>
    </row>
    <row r="10" spans="2:10">
      <c r="B10" s="260"/>
      <c r="C10" s="260"/>
      <c r="D10" s="260"/>
      <c r="E10" s="260"/>
      <c r="F10" s="260"/>
      <c r="G10" s="260"/>
      <c r="H10" s="260"/>
      <c r="I10" s="260"/>
      <c r="J10" s="260"/>
    </row>
    <row r="11" spans="2:10">
      <c r="B11" s="260"/>
      <c r="C11" s="260"/>
      <c r="D11" s="260"/>
      <c r="E11" s="260"/>
      <c r="F11" s="260"/>
      <c r="G11" s="260"/>
      <c r="H11" s="260"/>
      <c r="I11" s="260"/>
      <c r="J11" s="260"/>
    </row>
    <row r="12" spans="2:10">
      <c r="B12" s="260"/>
      <c r="C12" s="260"/>
      <c r="D12" s="260"/>
      <c r="E12" s="260"/>
      <c r="F12" s="260"/>
      <c r="G12" s="260"/>
      <c r="H12" s="260"/>
      <c r="I12" s="260"/>
      <c r="J12" s="260"/>
    </row>
    <row r="13" spans="2:10">
      <c r="B13" s="260"/>
      <c r="C13" s="260"/>
      <c r="D13" s="260"/>
      <c r="E13" s="260"/>
      <c r="F13" s="260"/>
      <c r="G13" s="260"/>
      <c r="H13" s="260"/>
      <c r="I13" s="260"/>
      <c r="J13" s="260"/>
    </row>
    <row r="14" spans="2:10">
      <c r="B14" s="260"/>
      <c r="C14" s="260"/>
      <c r="D14" s="260"/>
      <c r="E14" s="260"/>
      <c r="F14" s="260"/>
      <c r="G14" s="260"/>
      <c r="H14" s="260"/>
      <c r="I14" s="260"/>
      <c r="J14" s="260"/>
    </row>
    <row r="15" spans="2:10">
      <c r="B15" s="260"/>
      <c r="C15" s="260"/>
      <c r="D15" s="260"/>
      <c r="E15" s="260"/>
      <c r="F15" s="260"/>
      <c r="G15" s="260"/>
      <c r="H15" s="260"/>
      <c r="I15" s="260"/>
      <c r="J15" s="260"/>
    </row>
    <row r="16" spans="2:10">
      <c r="B16" s="260"/>
      <c r="C16" s="260"/>
      <c r="D16" s="260"/>
      <c r="E16" s="260"/>
      <c r="F16" s="260"/>
      <c r="G16" s="260"/>
      <c r="H16" s="260"/>
      <c r="I16" s="260"/>
      <c r="J16" s="260"/>
    </row>
    <row r="17" spans="2:10">
      <c r="B17" s="260"/>
      <c r="C17" s="260"/>
      <c r="D17" s="260"/>
      <c r="E17" s="260"/>
      <c r="F17" s="260"/>
      <c r="G17" s="260"/>
      <c r="H17" s="260"/>
      <c r="I17" s="260"/>
      <c r="J17" s="260"/>
    </row>
    <row r="18" spans="2:10">
      <c r="B18" s="260"/>
      <c r="C18" s="260"/>
      <c r="D18" s="260"/>
      <c r="E18" s="260"/>
      <c r="F18" s="260"/>
      <c r="G18" s="260"/>
      <c r="H18" s="260"/>
      <c r="I18" s="260"/>
      <c r="J18" s="260"/>
    </row>
    <row r="19" spans="2:10">
      <c r="B19" s="260"/>
      <c r="C19" s="260"/>
      <c r="D19" s="260"/>
      <c r="E19" s="260"/>
      <c r="F19" s="260"/>
      <c r="G19" s="260"/>
      <c r="H19" s="260"/>
      <c r="I19" s="260"/>
      <c r="J19" s="260"/>
    </row>
    <row r="20" spans="2:10">
      <c r="B20" s="260"/>
      <c r="C20" s="260"/>
      <c r="D20" s="260"/>
      <c r="E20" s="260"/>
      <c r="F20" s="260"/>
      <c r="G20" s="260"/>
      <c r="H20" s="260"/>
      <c r="I20" s="260"/>
      <c r="J20" s="260"/>
    </row>
    <row r="21" spans="2:10">
      <c r="B21" s="72"/>
    </row>
  </sheetData>
  <sheetProtection selectLockedCells="1" selectUnlockedCells="1"/>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2" ma:contentTypeDescription="Een nieuw document maken." ma:contentTypeScope="" ma:versionID="433bd49e33d29f9aeee983c6c75084a2">
  <xsd:schema xmlns:xsd="http://www.w3.org/2001/XMLSchema" xmlns:xs="http://www.w3.org/2001/XMLSchema" xmlns:p="http://schemas.microsoft.com/office/2006/metadata/properties" xmlns:ns2="d3caa92a-fb89-4e47-bb28-69eff7395f95" targetNamespace="http://schemas.microsoft.com/office/2006/metadata/properties" ma:root="true" ma:fieldsID="857f19c7089f4fcd99601e3811f0a5d5" ns2:_="">
    <xsd:import namespace="d3caa92a-fb89-4e47-bb28-69eff7395f9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3F818B-8AC2-4084-B2E6-3CA3F316F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4</vt:i4>
      </vt:variant>
    </vt:vector>
  </HeadingPairs>
  <TitlesOfParts>
    <vt:vector size="11" baseType="lpstr">
      <vt:lpstr>invulformulier</vt:lpstr>
      <vt:lpstr>bewijslast</vt:lpstr>
      <vt:lpstr>instructie</vt:lpstr>
      <vt:lpstr>logboek overzicht</vt:lpstr>
      <vt:lpstr>Begin</vt:lpstr>
      <vt:lpstr>logboek</vt:lpstr>
      <vt:lpstr>Einde</vt:lpstr>
      <vt:lpstr>bewijslast!Afdrukbereik</vt:lpstr>
      <vt:lpstr>invulformulier!Afdrukbereik</vt:lpstr>
      <vt:lpstr>logboek!Afdrukbereik</vt:lpstr>
      <vt:lpstr>'logboek overzicht'!Afdrukbereik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Vieve Smulders</cp:lastModifiedBy>
  <cp:lastPrinted>2023-06-08T13:13:53Z</cp:lastPrinted>
  <dcterms:created xsi:type="dcterms:W3CDTF">2020-05-26T14:06:55Z</dcterms:created>
  <dcterms:modified xsi:type="dcterms:W3CDTF">2024-05-28T09:02:04Z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